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10" windowWidth="28455" windowHeight="11955" activeTab="1"/>
  </bookViews>
  <sheets>
    <sheet name="Quadro Resumo" sheetId="1" r:id="rId1"/>
    <sheet name="Encarregado - GP" sheetId="2" r:id="rId2"/>
    <sheet name="Servente 40h  - GP" sheetId="3" r:id="rId3"/>
    <sheet name="Servente 40h com insalubridade." sheetId="4" r:id="rId4"/>
    <sheet name="Servente 40h  - Copeiragem - GP" sheetId="5" r:id="rId5"/>
    <sheet name="Servente 30h insalubridade - GP" sheetId="6" state="hidden" r:id="rId6"/>
    <sheet name="Uniformes e EPIs" sheetId="7" r:id="rId7"/>
    <sheet name="Materiais de consumo - limpeza" sheetId="8" r:id="rId8"/>
    <sheet name="Materiais de consumo - copeirag" sheetId="9" r:id="rId9"/>
    <sheet name="Equipamentos duráveis - LIMPEZA" sheetId="10" r:id="rId10"/>
  </sheets>
  <calcPr calcId="124519"/>
  <extLst>
    <ext uri="GoogleSheetsCustomDataVersion2">
      <go:sheetsCustomData xmlns:go="http://customooxmlschemas.google.com/" r:id="rId14" roundtripDataChecksum="7i7Z3ZNhaPLvnYDDHW+anhSBYCzWcsi654PA1Omp+lg="/>
    </ext>
  </extLst>
</workbook>
</file>

<file path=xl/calcChain.xml><?xml version="1.0" encoding="utf-8"?>
<calcChain xmlns="http://schemas.openxmlformats.org/spreadsheetml/2006/main">
  <c r="G10" i="10"/>
  <c r="I10" s="1"/>
  <c r="I11" s="1"/>
  <c r="I9"/>
  <c r="G9"/>
  <c r="I8"/>
  <c r="G8"/>
  <c r="I7"/>
  <c r="I6"/>
  <c r="G6"/>
  <c r="F17" i="9"/>
  <c r="F16"/>
  <c r="F15"/>
  <c r="H124" i="2" s="1"/>
  <c r="I124" s="1"/>
  <c r="F14" i="9"/>
  <c r="F13"/>
  <c r="F12"/>
  <c r="F11"/>
  <c r="F10"/>
  <c r="F9"/>
  <c r="F8"/>
  <c r="F7"/>
  <c r="F57" i="8"/>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0" s="1"/>
  <c r="F64" i="7"/>
  <c r="F63"/>
  <c r="F62"/>
  <c r="F61"/>
  <c r="F60"/>
  <c r="F51"/>
  <c r="F50"/>
  <c r="F49"/>
  <c r="F48"/>
  <c r="F47"/>
  <c r="F46"/>
  <c r="F45"/>
  <c r="F52" s="1"/>
  <c r="F38"/>
  <c r="F37"/>
  <c r="H126" i="6" s="1"/>
  <c r="I126" s="1"/>
  <c r="F36" i="7"/>
  <c r="F35"/>
  <c r="F34"/>
  <c r="F27"/>
  <c r="F26"/>
  <c r="H123" i="3" s="1"/>
  <c r="I123" s="1"/>
  <c r="F25" i="7"/>
  <c r="F24"/>
  <c r="F23"/>
  <c r="F22"/>
  <c r="F21"/>
  <c r="F20"/>
  <c r="F13"/>
  <c r="F12"/>
  <c r="F11"/>
  <c r="F10"/>
  <c r="F9"/>
  <c r="F8"/>
  <c r="F7"/>
  <c r="B154" i="6"/>
  <c r="B152"/>
  <c r="B151"/>
  <c r="B150"/>
  <c r="B149"/>
  <c r="B148"/>
  <c r="H141"/>
  <c r="I127"/>
  <c r="H125"/>
  <c r="I125" s="1"/>
  <c r="I128" s="1"/>
  <c r="I152" s="1"/>
  <c r="H115"/>
  <c r="H109"/>
  <c r="H103"/>
  <c r="H96"/>
  <c r="H91"/>
  <c r="H92" s="1"/>
  <c r="I92" s="1"/>
  <c r="I86"/>
  <c r="I76"/>
  <c r="H62"/>
  <c r="H45" s="1"/>
  <c r="I45" s="1"/>
  <c r="H46"/>
  <c r="H44"/>
  <c r="H43"/>
  <c r="H42"/>
  <c r="I30"/>
  <c r="I29"/>
  <c r="I34" s="1"/>
  <c r="I22"/>
  <c r="I19"/>
  <c r="B151" i="5"/>
  <c r="B149"/>
  <c r="B148"/>
  <c r="B147"/>
  <c r="B146"/>
  <c r="B145"/>
  <c r="H138"/>
  <c r="I124"/>
  <c r="H124"/>
  <c r="H113"/>
  <c r="H107"/>
  <c r="H101"/>
  <c r="H94"/>
  <c r="H93"/>
  <c r="I93" s="1"/>
  <c r="I92"/>
  <c r="I91"/>
  <c r="I90"/>
  <c r="H90"/>
  <c r="H89"/>
  <c r="H95" s="1"/>
  <c r="I84"/>
  <c r="I74"/>
  <c r="H60"/>
  <c r="H43" s="1"/>
  <c r="I43" s="1"/>
  <c r="I44" s="1"/>
  <c r="I82" s="1"/>
  <c r="I41"/>
  <c r="H41"/>
  <c r="I40"/>
  <c r="I42" s="1"/>
  <c r="H40"/>
  <c r="H42" s="1"/>
  <c r="I32"/>
  <c r="I52" s="1"/>
  <c r="I28"/>
  <c r="I27"/>
  <c r="I20"/>
  <c r="I17"/>
  <c r="B152" i="4"/>
  <c r="B150"/>
  <c r="B149"/>
  <c r="B148"/>
  <c r="B147"/>
  <c r="B146"/>
  <c r="H139"/>
  <c r="I125"/>
  <c r="I123"/>
  <c r="H123"/>
  <c r="H113"/>
  <c r="H107"/>
  <c r="H101"/>
  <c r="I101" s="1"/>
  <c r="I100"/>
  <c r="H95"/>
  <c r="I94"/>
  <c r="H94"/>
  <c r="I93"/>
  <c r="H93"/>
  <c r="I92"/>
  <c r="I91"/>
  <c r="I90"/>
  <c r="H90"/>
  <c r="H89"/>
  <c r="I84"/>
  <c r="I74"/>
  <c r="H60"/>
  <c r="I44"/>
  <c r="I82" s="1"/>
  <c r="H44"/>
  <c r="I43"/>
  <c r="H43"/>
  <c r="I42"/>
  <c r="H42"/>
  <c r="I41"/>
  <c r="H41"/>
  <c r="I40"/>
  <c r="H40"/>
  <c r="I32"/>
  <c r="I52" s="1"/>
  <c r="I28"/>
  <c r="I27"/>
  <c r="I26"/>
  <c r="I20"/>
  <c r="I17"/>
  <c r="B152" i="3"/>
  <c r="B150"/>
  <c r="B149"/>
  <c r="B148"/>
  <c r="B147"/>
  <c r="I146"/>
  <c r="B146"/>
  <c r="H139"/>
  <c r="I125"/>
  <c r="H113"/>
  <c r="I106"/>
  <c r="I105"/>
  <c r="I104"/>
  <c r="I103"/>
  <c r="I102"/>
  <c r="I101"/>
  <c r="H101"/>
  <c r="H107" s="1"/>
  <c r="I107" s="1"/>
  <c r="I117" s="1"/>
  <c r="I100"/>
  <c r="H95"/>
  <c r="I94"/>
  <c r="H94"/>
  <c r="I93"/>
  <c r="H93"/>
  <c r="I92"/>
  <c r="I91"/>
  <c r="I90"/>
  <c r="H90"/>
  <c r="H89"/>
  <c r="I84"/>
  <c r="I74"/>
  <c r="H60"/>
  <c r="I58"/>
  <c r="I57"/>
  <c r="I56"/>
  <c r="I55"/>
  <c r="I54"/>
  <c r="I53"/>
  <c r="I52"/>
  <c r="I60" s="1"/>
  <c r="I83" s="1"/>
  <c r="I44"/>
  <c r="I82" s="1"/>
  <c r="H44"/>
  <c r="I43"/>
  <c r="H43"/>
  <c r="I42"/>
  <c r="H42"/>
  <c r="I41"/>
  <c r="H41"/>
  <c r="I40"/>
  <c r="H40"/>
  <c r="I32"/>
  <c r="I59" s="1"/>
  <c r="I28"/>
  <c r="I27"/>
  <c r="I26"/>
  <c r="I20"/>
  <c r="I17"/>
  <c r="B152" i="2"/>
  <c r="B150"/>
  <c r="B149"/>
  <c r="B148"/>
  <c r="B147"/>
  <c r="B146"/>
  <c r="H139"/>
  <c r="I122"/>
  <c r="H122"/>
  <c r="H112"/>
  <c r="H107"/>
  <c r="H101"/>
  <c r="H94"/>
  <c r="H89"/>
  <c r="H90" s="1"/>
  <c r="I90" s="1"/>
  <c r="I84"/>
  <c r="I74"/>
  <c r="H60"/>
  <c r="H93" s="1"/>
  <c r="I93" s="1"/>
  <c r="H44"/>
  <c r="H42"/>
  <c r="H41"/>
  <c r="H40"/>
  <c r="I28"/>
  <c r="I27"/>
  <c r="I32" s="1"/>
  <c r="I20"/>
  <c r="I17"/>
  <c r="D8" i="1"/>
  <c r="H125" i="2" l="1"/>
  <c r="I13" i="10"/>
  <c r="I94" i="6"/>
  <c r="I102"/>
  <c r="I55"/>
  <c r="I104"/>
  <c r="I106"/>
  <c r="I108"/>
  <c r="I114"/>
  <c r="I43"/>
  <c r="I96"/>
  <c r="I148"/>
  <c r="I57"/>
  <c r="I58"/>
  <c r="I107"/>
  <c r="I61"/>
  <c r="I91"/>
  <c r="I93"/>
  <c r="I42"/>
  <c r="I54"/>
  <c r="I103"/>
  <c r="I56"/>
  <c r="I105"/>
  <c r="I59"/>
  <c r="I60"/>
  <c r="I109"/>
  <c r="I119" s="1"/>
  <c r="I121" s="1"/>
  <c r="I151" s="1"/>
  <c r="I115"/>
  <c r="I120" s="1"/>
  <c r="I85" i="5"/>
  <c r="I146" s="1"/>
  <c r="I151" i="3"/>
  <c r="I60" i="5"/>
  <c r="I83" s="1"/>
  <c r="I119" i="3"/>
  <c r="I149" s="1"/>
  <c r="H123" i="2"/>
  <c r="I123" s="1"/>
  <c r="F62" i="8"/>
  <c r="F61"/>
  <c r="F53" i="7"/>
  <c r="H123" i="5"/>
  <c r="I123" s="1"/>
  <c r="I125" s="1"/>
  <c r="I149" s="1"/>
  <c r="I91" i="2"/>
  <c r="I40"/>
  <c r="I42" s="1"/>
  <c r="I41"/>
  <c r="I94"/>
  <c r="I100"/>
  <c r="I52"/>
  <c r="I101"/>
  <c r="I102"/>
  <c r="I55"/>
  <c r="I58"/>
  <c r="I59"/>
  <c r="I111"/>
  <c r="I112"/>
  <c r="I117" s="1"/>
  <c r="I89"/>
  <c r="I105"/>
  <c r="I146"/>
  <c r="I107"/>
  <c r="I116" s="1"/>
  <c r="I92"/>
  <c r="I53"/>
  <c r="I54"/>
  <c r="I103"/>
  <c r="I104"/>
  <c r="I56"/>
  <c r="I57"/>
  <c r="I106"/>
  <c r="I126" i="3"/>
  <c r="I150" s="1"/>
  <c r="I85"/>
  <c r="I147" s="1"/>
  <c r="I89" i="5"/>
  <c r="I112"/>
  <c r="I58"/>
  <c r="I57"/>
  <c r="I56"/>
  <c r="I89" i="3"/>
  <c r="I95" s="1"/>
  <c r="I148" s="1"/>
  <c r="I112" i="4"/>
  <c r="I55" i="5"/>
  <c r="I54"/>
  <c r="H97" i="6"/>
  <c r="H43" i="2"/>
  <c r="I43" s="1"/>
  <c r="I59" i="4"/>
  <c r="I106"/>
  <c r="I100" i="5"/>
  <c r="I56" i="4"/>
  <c r="H44" i="5"/>
  <c r="H95" i="6"/>
  <c r="I95" s="1"/>
  <c r="I54" i="4"/>
  <c r="I60" s="1"/>
  <c r="I83" s="1"/>
  <c r="I85" s="1"/>
  <c r="I147" s="1"/>
  <c r="I94" i="5"/>
  <c r="H124" i="4"/>
  <c r="I124" s="1"/>
  <c r="I126" s="1"/>
  <c r="I150" s="1"/>
  <c r="I89"/>
  <c r="I95" s="1"/>
  <c r="I148" s="1"/>
  <c r="I107" i="5"/>
  <c r="I117" s="1"/>
  <c r="I119" s="1"/>
  <c r="I148" s="1"/>
  <c r="I106"/>
  <c r="I105"/>
  <c r="I103"/>
  <c r="H95" i="2"/>
  <c r="I102" i="5"/>
  <c r="I145"/>
  <c r="I101"/>
  <c r="I57" i="4"/>
  <c r="I113" i="3"/>
  <c r="I118" s="1"/>
  <c r="I104" i="4"/>
  <c r="I53"/>
  <c r="I113" i="5"/>
  <c r="I118" s="1"/>
  <c r="I59"/>
  <c r="I113" i="4"/>
  <c r="I118" s="1"/>
  <c r="H124" i="3"/>
  <c r="I124" s="1"/>
  <c r="I104" i="5"/>
  <c r="I107" i="4"/>
  <c r="I117" s="1"/>
  <c r="I53" i="5"/>
  <c r="I58" i="4"/>
  <c r="I105"/>
  <c r="I55"/>
  <c r="I103"/>
  <c r="I146"/>
  <c r="I112" i="3"/>
  <c r="I102" i="4"/>
  <c r="I126" i="2" l="1"/>
  <c r="I150" s="1"/>
  <c r="I131" i="3"/>
  <c r="I150" i="5"/>
  <c r="I153" i="6"/>
  <c r="I60" i="2"/>
  <c r="I83" s="1"/>
  <c r="I97" i="6"/>
  <c r="I150" s="1"/>
  <c r="I44"/>
  <c r="I46" s="1"/>
  <c r="I84" s="1"/>
  <c r="I87" s="1"/>
  <c r="I149" s="1"/>
  <c r="I119" i="4"/>
  <c r="I149" s="1"/>
  <c r="I151" s="1"/>
  <c r="I95" i="2"/>
  <c r="I148" s="1"/>
  <c r="I125"/>
  <c r="I14" i="10"/>
  <c r="I95" i="5"/>
  <c r="I147" s="1"/>
  <c r="I62" i="6"/>
  <c r="I85" s="1"/>
  <c r="I44" i="2"/>
  <c r="I82" s="1"/>
  <c r="I118"/>
  <c r="I149" s="1"/>
  <c r="I131" i="4" l="1"/>
  <c r="I153" i="3"/>
  <c r="I130" i="5"/>
  <c r="I132" i="3"/>
  <c r="I133" i="6"/>
  <c r="I85" i="2"/>
  <c r="I147" s="1"/>
  <c r="I151" s="1"/>
  <c r="I139" i="3" l="1"/>
  <c r="I152" s="1"/>
  <c r="I132" i="4"/>
  <c r="I153" s="1"/>
  <c r="I154" i="3"/>
  <c r="I135"/>
  <c r="I136"/>
  <c r="I138"/>
  <c r="C5" i="1"/>
  <c r="E5" s="1"/>
  <c r="I134" i="3"/>
  <c r="I137"/>
  <c r="I131" i="5"/>
  <c r="I152" s="1"/>
  <c r="I134" i="6"/>
  <c r="I155" s="1"/>
  <c r="I131" i="2"/>
  <c r="I155" i="3" l="1"/>
  <c r="F5" i="1" s="1"/>
  <c r="I156" i="3"/>
  <c r="G5" i="1" s="1"/>
  <c r="I133" i="5"/>
  <c r="I138" s="1"/>
  <c r="I151" s="1"/>
  <c r="I136"/>
  <c r="I153"/>
  <c r="I134"/>
  <c r="C7" i="1"/>
  <c r="E7" s="1"/>
  <c r="I135" i="5"/>
  <c r="I137"/>
  <c r="I139" i="4"/>
  <c r="I152" s="1"/>
  <c r="I134"/>
  <c r="I136"/>
  <c r="C6" i="1"/>
  <c r="E6" s="1"/>
  <c r="I154" i="4"/>
  <c r="I135"/>
  <c r="I137"/>
  <c r="I138"/>
  <c r="I137" i="6"/>
  <c r="I138"/>
  <c r="I139"/>
  <c r="I140"/>
  <c r="I156"/>
  <c r="I157" s="1"/>
  <c r="I136"/>
  <c r="I132" i="2"/>
  <c r="I153" s="1"/>
  <c r="I141" i="6" l="1"/>
  <c r="I154" s="1"/>
  <c r="I155" i="4"/>
  <c r="F6" i="1" s="1"/>
  <c r="I156" i="4"/>
  <c r="G6" i="1" s="1"/>
  <c r="I155" i="5"/>
  <c r="G7" i="1" s="1"/>
  <c r="I154" i="5"/>
  <c r="F7" i="1" s="1"/>
  <c r="I154" i="2"/>
  <c r="I134"/>
  <c r="I139" s="1"/>
  <c r="I152" s="1"/>
  <c r="I135"/>
  <c r="I136"/>
  <c r="I137"/>
  <c r="I138"/>
  <c r="I155" l="1"/>
  <c r="F4" i="1" s="1"/>
  <c r="F8" s="1"/>
  <c r="I156" i="2"/>
  <c r="G4" i="1" s="1"/>
  <c r="G8" s="1"/>
  <c r="C4"/>
  <c r="E4" s="1"/>
  <c r="E8" s="1"/>
</calcChain>
</file>

<file path=xl/sharedStrings.xml><?xml version="1.0" encoding="utf-8"?>
<sst xmlns="http://schemas.openxmlformats.org/spreadsheetml/2006/main" count="1540" uniqueCount="436">
  <si>
    <t>QUADRO-RESUMO DO VALOR DOS SERVIÇOS - GUARAPUAVA</t>
  </si>
  <si>
    <t>Item</t>
  </si>
  <si>
    <t>Tipo de Serviço (A)</t>
  </si>
  <si>
    <t>Valor Proposto por Empregado (B)</t>
  </si>
  <si>
    <t>Qtde. de Empregados por Posto (C)</t>
  </si>
  <si>
    <t>Valor Proposto por Posto (D) = (B x C)</t>
  </si>
  <si>
    <t>Valor MÁXIMO TOTAL ANUAL</t>
  </si>
  <si>
    <t>Valor MÁXIMO TOTAL PARA 24 MESES</t>
  </si>
  <si>
    <t>Cargo: ENCARREGADO (A) 40h,  CBO 4101-05</t>
  </si>
  <si>
    <t>Cargo: SERVENTE DE LIMPEZA 40h, SEM ADICIONAL, CBO 5141-20</t>
  </si>
  <si>
    <t>Cargo: SERVENTE DE LIMPEZA 40h, COM ADICIONAL DE INSALUBRIDADE (LIMPEZA DE SANITÁRIOS), CBO 5141-20</t>
  </si>
  <si>
    <t>Cargo: SERVENTE DE LIMPEZA 40h, COM ADICIONAL DE COPEIRA , CBO 5141-20</t>
  </si>
  <si>
    <t xml:space="preserve">TOTAL </t>
  </si>
  <si>
    <t>PLANILHA DE CUSTOS E FORMAÇÃO DE PREÇOS - ENCARREGADO - GUARAPUAVA</t>
  </si>
  <si>
    <t>Discriminação dos Serviços (Dados Referentes à Contratação)</t>
  </si>
  <si>
    <t>A</t>
  </si>
  <si>
    <t>Município/UF:</t>
  </si>
  <si>
    <t>GUARAPUAVA/PR</t>
  </si>
  <si>
    <t>B</t>
  </si>
  <si>
    <t>Convenção Coletiva de Trabalho</t>
  </si>
  <si>
    <t>2026/2028</t>
  </si>
  <si>
    <t>C</t>
  </si>
  <si>
    <t xml:space="preserve">Registro no MTE </t>
  </si>
  <si>
    <t>PR000063/2026</t>
  </si>
  <si>
    <t>D</t>
  </si>
  <si>
    <t>Número de meses de execução contratual:</t>
  </si>
  <si>
    <t>Identificação do Posto</t>
  </si>
  <si>
    <t>Descrição</t>
  </si>
  <si>
    <t>CBO</t>
  </si>
  <si>
    <t>Quantidade total a contratar</t>
  </si>
  <si>
    <t>Encarregado 40 horas</t>
  </si>
  <si>
    <t>4101-05</t>
  </si>
  <si>
    <t>1. MÓDULOS</t>
  </si>
  <si>
    <t>Mão de obra vinculada à execução contratual</t>
  </si>
  <si>
    <t>Dados para composição dos custos referentes à mão-de-obra</t>
  </si>
  <si>
    <t>Tipo de serviço (mesmo serviço com características distintas)</t>
  </si>
  <si>
    <t>Supervisionar as rotinas de limpeza e copeiragem no âmbito da UTFPR Guarapuava, chefiando diretamente a equipe de serventes e copeiras; administrar os recursos humanos, equipamentos e materiais de consumo disponibilizados por força do contrato; organizar documentos e correspondências relativas ao contrato; receber os equipamentos e insumos encaminhados pela contratada aos colaboradores vinculados ao contrato; servir como preposto da contratada junto à contratante.</t>
  </si>
  <si>
    <t>Classificação Brasileira de Ocupações</t>
  </si>
  <si>
    <t>Salário Nominativo da Categoria Profissional</t>
  </si>
  <si>
    <t>Categoria profissional vinculada à execução contratual</t>
  </si>
  <si>
    <t>Cláusula Terceira, item 03, alínea "a", da CCT</t>
  </si>
  <si>
    <t xml:space="preserve">Número de Registro da CCT no MTE </t>
  </si>
  <si>
    <t>Data-base da categoria</t>
  </si>
  <si>
    <t>01/fev.</t>
  </si>
  <si>
    <t>Salário mínimo vigente</t>
  </si>
  <si>
    <t>MÓDULO 1 – COMPOSIÇÃO DA REMUNERAÇÃO</t>
  </si>
  <si>
    <t>Composição da Remuneração</t>
  </si>
  <si>
    <t>%</t>
  </si>
  <si>
    <t>VALOR (R$)</t>
  </si>
  <si>
    <t>Salário Base</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</si>
  <si>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</si>
  <si>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</si>
  <si>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t>Adicional Noturno</t>
  </si>
  <si>
    <t>E</t>
  </si>
  <si>
    <t>Adicional de hora noturna reduzida</t>
  </si>
  <si>
    <t>F</t>
  </si>
  <si>
    <t>Adicional de hora extra</t>
  </si>
  <si>
    <t>TOTAL DO MÓDULO 1</t>
  </si>
  <si>
    <t>* Base de cálculo do adicional de periculosidade: salário base (art. 193, §1º, da CLT)</t>
  </si>
  <si>
    <t>** Base de cálculo do adicional de insalubridade: salário mínimo (artigo 192 da CLT)</t>
  </si>
  <si>
    <t>Os adicionais de insalubridade e periculosidade não são cumuláveis (art. 193, §2º, da CLT e RR-11734-22.2014.5.03.0042, DEJT 21/05/2021, do TST) - Havendo incidência, dos dois, paga-se o maior.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</si>
  <si>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</si>
  <si>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</si>
  <si>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</si>
  <si>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</si>
  <si>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</si>
  <si>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</si>
  <si>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SUBTOTAL SUBMÓDULO 2.1</t>
  </si>
  <si>
    <t>G</t>
  </si>
  <si>
    <t>Incidência Submódulo 2.2 sobre o Submódulo 2.1</t>
  </si>
  <si>
    <t>TOTAL SUBMÓDULO 2.1</t>
  </si>
  <si>
    <t>Nota 1: Como a planilha de custos e formação de preços é calculada mensalmente, provisiona-se proporcionalmente 1/24 (um vinte e quatro avos) dos valores referentes a gratificação natalina, férias e adicional de férias</t>
  </si>
  <si>
    <t xml:space="preserve">Nota 2: O adicional de férias contido no Submódulo 2.1 corresponde a 1/3 (um terço) da remuneração que por sua vez é divido por 24 (vinte e quatro) conforme Nota 1 acima. </t>
  </si>
  <si>
    <r>
      <rPr>
        <sz val="8"/>
        <color theme="1"/>
        <rFont val="Arial"/>
      </rPr>
      <t xml:space="preserve">Nota 3: Levando em consideração a vigência contratual de 24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</si>
  <si>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t>Submódulo 2.2 -  Encargos Previdenciários (GPS), Fundo de Garantia por Tempo de Serviço (FGTS) e outras contribuições</t>
  </si>
  <si>
    <t>2.2</t>
  </si>
  <si>
    <t>GPS, FGTS e outras contribuições</t>
  </si>
  <si>
    <t>INSS</t>
  </si>
  <si>
    <t>Salário Educação</t>
  </si>
  <si>
    <r>
      <rPr>
        <sz val="10"/>
        <color theme="1"/>
        <rFont val="Arial"/>
      </rPr>
      <t>SAT</t>
    </r>
    <r>
      <rPr>
        <sz val="10"/>
        <color rgb="FFFF0000"/>
        <rFont val="Arial"/>
      </rPr>
      <t>*</t>
    </r>
  </si>
  <si>
    <t>SESC ou SESI</t>
  </si>
  <si>
    <t>SENAI - SENAC</t>
  </si>
  <si>
    <t>SEBRAE</t>
  </si>
  <si>
    <t>INCRA</t>
  </si>
  <si>
    <t>H</t>
  </si>
  <si>
    <t>FGTS</t>
  </si>
  <si>
    <t>TOTAL SUBMÓDULO 2.2</t>
  </si>
  <si>
    <t xml:space="preserve">*O licitante deve preencher a planilha com o seu enquadramento no respectivo grau de risco de acordo com sua atividade preponderante. </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</si>
  <si>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</si>
  <si>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</si>
  <si>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e o Submódulo 2.1.</t>
  </si>
  <si>
    <t>Submódulo 2.3 -  Benefícios Mensais e Diários</t>
  </si>
  <si>
    <t>2.3</t>
  </si>
  <si>
    <t>Benefícios Mensais e Diários</t>
  </si>
  <si>
    <t>Vale Alimentação (cláusula décima terceira da CCT)</t>
  </si>
  <si>
    <t>-</t>
  </si>
  <si>
    <t>Desjejum (cláusula décima quarta da CCT)</t>
  </si>
  <si>
    <t>Vale Transporte (cláusula décima quinta da CCT)</t>
  </si>
  <si>
    <t>Benefício Social Familiar (cláusula décima setima da CCT)</t>
  </si>
  <si>
    <t>Auxílio Saúde (cláusula décima sexta da CCT)</t>
  </si>
  <si>
    <r>
      <rPr>
        <sz val="10"/>
        <color theme="1"/>
        <rFont val="Arial"/>
      </rPr>
      <t>Fundo de Qualificação Profissional (cláusula vigésima terceira da CCT)</t>
    </r>
    <r>
      <rPr>
        <sz val="10"/>
        <color rgb="FFFF0000"/>
        <rFont val="Arial"/>
      </rPr>
      <t>**</t>
    </r>
  </si>
  <si>
    <t>TOTAL SUBMÓDULO 2.3</t>
  </si>
  <si>
    <t>* (Valor unitário(R$) x vales por dia x dias de trablho no mês) - (Salário base x percentual de desconto) = (R$ 4,00 x 2 x 22) - (R$2.279,00 x 0,06) =  176 - 136,74 = 39,26</t>
  </si>
  <si>
    <t>**O FQP, apesar de previsto em CCT de forma obrigatória para o empregador, não obriga a Administração, nos termos do RO nº 264-14.2016.5.08.0000 e da Nota de de Auditoria 2020/01, da CGU/PR.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</si>
  <si>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</si>
  <si>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t>
  </si>
  <si>
    <t>Quadro-resumo do Módulo 2 - Encargos e Benefícios anuais, mensais e diários</t>
  </si>
  <si>
    <t>Encargos e Benefícios anuais, mensais e diários</t>
  </si>
  <si>
    <t>TOTAL DO MÓDULO 2</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</si>
  <si>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</si>
  <si>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</si>
  <si>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</si>
  <si>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</si>
  <si>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</si>
  <si>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</si>
  <si>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</si>
  <si>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</si>
  <si>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TOTAL MÓDULO 3</t>
  </si>
  <si>
    <t>MÓDULO 4 – CUSTO DE REPOSIÇÃO DO PROFISSIONAL AUSENTE</t>
  </si>
  <si>
    <t>Submódulo 4.1 - Substituto Ausências Legais</t>
  </si>
  <si>
    <t>4.1</t>
  </si>
  <si>
    <t>Ausências Legais</t>
  </si>
  <si>
    <t>Substituto na cobertura de Férias</t>
  </si>
  <si>
    <t>Substituto na cobertura de Ausências por Doença</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</si>
  <si>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</si>
  <si>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</si>
  <si>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</si>
  <si>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</si>
  <si>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</si>
  <si>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</si>
  <si>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Submódulo 4.2 - Substituto na Intrajornada</t>
  </si>
  <si>
    <t>4.2</t>
  </si>
  <si>
    <t>Substituto na cobertura de Intervalo para repouso ou alimentação</t>
  </si>
  <si>
    <t>TOTAL SUBMÓDULO 4.2</t>
  </si>
  <si>
    <t>Quadro-resumo do Módulo 4 - Custo de Reposição do Profissional Ausente</t>
  </si>
  <si>
    <t>Custo de Reposição do Profissional Ausente</t>
  </si>
  <si>
    <t>Substituto nas Ausências Legais</t>
  </si>
  <si>
    <t>Substituto na Intrajornada</t>
  </si>
  <si>
    <t>TOTAL DO MÓDULO 4</t>
  </si>
  <si>
    <t>MÓDULO 5 – INSUMOS DA MÃO DE OBRA</t>
  </si>
  <si>
    <t>Insumos Diversos</t>
  </si>
  <si>
    <t>VALOR (R$)*</t>
  </si>
  <si>
    <t>Uniformes</t>
  </si>
  <si>
    <t>Material de consumo - Limpeza</t>
  </si>
  <si>
    <t>Material de consumo - Copeiragem</t>
  </si>
  <si>
    <t>Equipamentos duráveis - limpeza</t>
  </si>
  <si>
    <t>TOTAL DO MÓDULO 5</t>
  </si>
  <si>
    <r>
      <rPr>
        <b/>
        <sz val="8"/>
        <color rgb="FFFF0000"/>
        <rFont val="Arial"/>
      </rPr>
      <t>Nota 1*</t>
    </r>
    <r>
      <rPr>
        <sz val="8"/>
        <color rgb="FFFF0000"/>
        <rFont val="Arial"/>
      </rPr>
      <t>: Custo MENSAL dos insumos da mão de obra para o posto</t>
    </r>
  </si>
  <si>
    <t>MÓDULO 6 – CUSTOS INDIRETOS, TRIBUTOS E LUCRO</t>
  </si>
  <si>
    <t>Custos Indiretos, Tributos e Lucro</t>
  </si>
  <si>
    <t>Custos Indiretos</t>
  </si>
  <si>
    <t>Lucro</t>
  </si>
  <si>
    <t>TRIBUTOS</t>
  </si>
  <si>
    <t>C.1</t>
  </si>
  <si>
    <t>Tributos Federais: PIS</t>
  </si>
  <si>
    <t>C.2</t>
  </si>
  <si>
    <t>Tributos Federais: COFINS</t>
  </si>
  <si>
    <t>C.3</t>
  </si>
  <si>
    <r>
      <rPr>
        <sz val="10"/>
        <color theme="1"/>
        <rFont val="Arial"/>
      </rPr>
      <t>Tributos Federais: CPRB</t>
    </r>
    <r>
      <rPr>
        <sz val="10"/>
        <color rgb="FFFF0000"/>
        <rFont val="Arial"/>
      </rPr>
      <t>*</t>
    </r>
  </si>
  <si>
    <t>C.4</t>
  </si>
  <si>
    <t>Tributos Estaduais:</t>
  </si>
  <si>
    <t>C.5</t>
  </si>
  <si>
    <t>Tributos Municipais: ISS</t>
  </si>
  <si>
    <t>TOTAL DO MÓDULO 6</t>
  </si>
  <si>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</si>
  <si>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</si>
  <si>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</si>
  <si>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QUADRO RESUMO DO CUSTO POR EMPREGADO</t>
  </si>
  <si>
    <t>Mão-de-Obra vinculada à execução contratual (valor por empregado)</t>
  </si>
  <si>
    <t>Subtotal (A + B + C + D + E) – CUSTO TOTAL DO EMPREGADO</t>
  </si>
  <si>
    <t>VALOR TOTAL MENSAL POR EMPREGADO</t>
  </si>
  <si>
    <t>VALOR TOTAL MENSAL DO POSTO</t>
  </si>
  <si>
    <t>VALOR TOTAL ANUAL DO POSTO</t>
  </si>
  <si>
    <t>VALOR MÁXIMO CONTRATUAL DO POSTO (24 meses)</t>
  </si>
  <si>
    <t>PLANILHA DE CUSTOS E FORMAÇÃO DE PREÇOS - SERVENTE 40H - GUARAPUAVA</t>
  </si>
  <si>
    <t>Servente de limpeza SEM adicional de insalubridade 40h</t>
  </si>
  <si>
    <t>5141-20</t>
  </si>
  <si>
    <t>Executar as rotinas de limpeza do campus Guarapuava da UTFPR, sob a chefia direta do Encarregado. As rotinas envolvem a limpeza de ambientes, varrição, enceramento, limpeza de vidros, limpeza de banheiros, etc.</t>
  </si>
  <si>
    <t>Cláusula Terceira, item 01, da CCT</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</si>
  <si>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</si>
  <si>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</si>
  <si>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t>Nota 1: Como a planilha de custos e formação de preços é calculada mensalmente, provisiona-se proporcionalmente 1/12 (um doze avos) dos valores referentes a gratificação natalina, férias e adicional de férias</t>
  </si>
  <si>
    <t xml:space="preserve">Nota 2: O adicional de férias contido no Submódulo 2.1 corresponde a 1/3 (um terço) da remuneração que por sua vez é divido por 12 (doze) conforme Nota 1 acima. </t>
  </si>
  <si>
    <r>
      <rPr>
        <sz val="8"/>
        <color theme="1"/>
        <rFont val="Arial"/>
      </rPr>
      <t xml:space="preserve">Nota 3: Levando em consideração a vigência contratual de 18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</si>
  <si>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</si>
  <si>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t>Auxílio Alimentação (cláusula décima terceira da CCT)</t>
  </si>
  <si>
    <t>Auxílio Desjejum (cláusula décima quarta da CCT)</t>
  </si>
  <si>
    <r>
      <rPr>
        <sz val="10"/>
        <color theme="1"/>
        <rFont val="Arial"/>
      </rPr>
      <t>Auxílio Transporte (cláusula décima quinta da CCT)</t>
    </r>
    <r>
      <rPr>
        <sz val="10"/>
        <color rgb="FFFF0000"/>
        <rFont val="Arial"/>
      </rPr>
      <t>*</t>
    </r>
  </si>
  <si>
    <t>Benefício Social Familiar (cláusula décima sétima da CCT)</t>
  </si>
  <si>
    <r>
      <rPr>
        <sz val="10"/>
        <color theme="1"/>
        <rFont val="Arial"/>
      </rPr>
      <t>Fundo de Qualificação Profissional (cláusula vigésima terceira da CCT)</t>
    </r>
    <r>
      <rPr>
        <sz val="10"/>
        <color rgb="FFFF0000"/>
        <rFont val="Arial"/>
      </rPr>
      <t>**</t>
    </r>
  </si>
  <si>
    <t>* (Valor unitário(R$) x vales por dia x dias de trablho no mês) - (Salário base x percentual de desconto) = (R$ 4,00 x 2 x 22) - (R$ 1.900,00 x 0,06) =  176 - 114,00 = R$ 62,</t>
  </si>
  <si>
    <r>
      <rPr>
        <sz val="10"/>
        <color theme="1"/>
        <rFont val="Arial"/>
      </rPr>
      <t>Substituto na cobertura de Férias</t>
    </r>
    <r>
      <rPr>
        <sz val="10"/>
        <color rgb="FFFF0000"/>
        <rFont val="Arial"/>
      </rPr>
      <t>*</t>
    </r>
  </si>
  <si>
    <r>
      <rPr>
        <sz val="10"/>
        <color theme="1"/>
        <rFont val="Arial"/>
      </rPr>
      <t>Substituto na cobertura de Ausências Legais</t>
    </r>
    <r>
      <rPr>
        <sz val="10"/>
        <color rgb="FFFF0000"/>
        <rFont val="Arial"/>
      </rPr>
      <t>**</t>
    </r>
  </si>
  <si>
    <t>Nota 1: Para o cargo de serventem não se exigirá reposição durante as férias e na eventualidade de ausências legais previstas no artigo 473 da CLT.</t>
  </si>
  <si>
    <t>EPIs</t>
  </si>
  <si>
    <r>
      <rPr>
        <b/>
        <sz val="8"/>
        <color theme="1"/>
        <rFont val="Arial"/>
      </rPr>
      <t>Nota 1*</t>
    </r>
    <r>
      <rPr>
        <sz val="8"/>
        <color theme="1"/>
        <rFont val="Arial"/>
      </rPr>
      <t>: Custo MENSAL dos insumos da mão de obra para 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</si>
  <si>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</si>
  <si>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</si>
  <si>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</si>
  <si>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</si>
  <si>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VALOR MÁXIMO ANUAL DO POSTO (24 meses)</t>
  </si>
  <si>
    <t>PLANILHA DE CUSTOS E FORMAÇÃO DE PREÇOS - SERVENTE 40H COM INSALUBRIDADE - GUARAPUAVA</t>
  </si>
  <si>
    <t>Servente de limpeza COM adicional de insalubridade 40h</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</si>
  <si>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</si>
  <si>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</si>
  <si>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r>
      <rPr>
        <sz val="8"/>
        <color theme="1"/>
        <rFont val="Arial"/>
      </rPr>
      <t xml:space="preserve">Nota 3: Levando em consideração a vigência contratual de 18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</si>
  <si>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</si>
  <si>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r>
      <rPr>
        <sz val="10"/>
        <color theme="1"/>
        <rFont val="Arial"/>
      </rPr>
      <t>Auxílio Transporte (cláusula décima quinta da CCT)</t>
    </r>
    <r>
      <rPr>
        <sz val="10"/>
        <color rgb="FFFF0000"/>
        <rFont val="Arial"/>
      </rPr>
      <t>*</t>
    </r>
  </si>
  <si>
    <r>
      <rPr>
        <sz val="10"/>
        <color theme="1"/>
        <rFont val="Arial"/>
      </rPr>
      <t>Fundo de Qualificação Profissional (cláusula vigésima terceira da CCT)</t>
    </r>
    <r>
      <rPr>
        <sz val="10"/>
        <color rgb="FFFF0000"/>
        <rFont val="Arial"/>
      </rPr>
      <t>**</t>
    </r>
  </si>
  <si>
    <t>* (Valor unitário(R$) x vales por dia x dias de trablho no mês) - (Salário base x percentual de desconto) = (R$ 4,00 x 2 x 22) - (R$ 1.900,00 x 0,06) =  176,00 - 114,00 = R$ 62,00</t>
  </si>
  <si>
    <r>
      <rPr>
        <sz val="10"/>
        <color theme="1"/>
        <rFont val="Arial"/>
      </rPr>
      <t>Substituto na cobertura de Férias</t>
    </r>
    <r>
      <rPr>
        <sz val="10"/>
        <color rgb="FFFF0000"/>
        <rFont val="Arial"/>
      </rPr>
      <t>*</t>
    </r>
  </si>
  <si>
    <r>
      <rPr>
        <sz val="10"/>
        <color theme="1"/>
        <rFont val="Arial"/>
      </rPr>
      <t>Substituto na cobertura de Ausências Legais</t>
    </r>
    <r>
      <rPr>
        <sz val="10"/>
        <color rgb="FFFF0000"/>
        <rFont val="Arial"/>
      </rPr>
      <t>**</t>
    </r>
  </si>
  <si>
    <r>
      <rPr>
        <b/>
        <sz val="8"/>
        <color theme="1"/>
        <rFont val="Arial"/>
      </rPr>
      <t>Nota 1*</t>
    </r>
    <r>
      <rPr>
        <sz val="8"/>
        <color theme="1"/>
        <rFont val="Arial"/>
      </rPr>
      <t>: Custo MENSAL dos insumos da mão de obra para 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</si>
  <si>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</si>
  <si>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</si>
  <si>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</si>
  <si>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</si>
  <si>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PLANILHA DE CUSTOS E FORMAÇÃO DE PREÇOS - SERVENTE 40H COM ADICIONAL DE COPEIRAGEM - GUARAPUAVA</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</si>
  <si>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</si>
  <si>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</si>
  <si>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r>
      <rPr>
        <sz val="8"/>
        <color theme="1"/>
        <rFont val="Arial"/>
      </rPr>
      <t xml:space="preserve">Nota 3: Levando em consideração a vigência contratual de 18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</si>
  <si>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</si>
  <si>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r>
      <rPr>
        <sz val="10"/>
        <color theme="1"/>
        <rFont val="Arial"/>
      </rPr>
      <t>Auxílio Transporte (cláusula décima quinta da CCT)</t>
    </r>
    <r>
      <rPr>
        <sz val="10"/>
        <color rgb="FFFF0000"/>
        <rFont val="Arial"/>
      </rPr>
      <t>*</t>
    </r>
  </si>
  <si>
    <r>
      <rPr>
        <sz val="10"/>
        <color theme="1"/>
        <rFont val="Arial"/>
      </rPr>
      <t>Fundo de Qualificação Profissional (cláusula vigésima terceira da CCT)</t>
    </r>
    <r>
      <rPr>
        <sz val="10"/>
        <color rgb="FFFF0000"/>
        <rFont val="Arial"/>
      </rPr>
      <t>**</t>
    </r>
  </si>
  <si>
    <t>* (Valor unitário(R$) x vales por dia x dias de trablho no mês) - (Salário base x percentual de desconto) =  (R$ 4,00 x 2 x 22) - (R$ 1.900,00 x 0,06) =  176,00 -  114,00 = R$ 8,16</t>
  </si>
  <si>
    <r>
      <rPr>
        <sz val="10"/>
        <color theme="1"/>
        <rFont val="Arial"/>
      </rPr>
      <t>Substituto na cobertura de Férias</t>
    </r>
    <r>
      <rPr>
        <sz val="10"/>
        <color rgb="FFFF0000"/>
        <rFont val="Arial"/>
      </rPr>
      <t>*</t>
    </r>
  </si>
  <si>
    <r>
      <rPr>
        <sz val="10"/>
        <color theme="1"/>
        <rFont val="Arial"/>
      </rPr>
      <t>Substituto na cobertura de Ausências Legais</t>
    </r>
    <r>
      <rPr>
        <sz val="10"/>
        <color rgb="FFFF0000"/>
        <rFont val="Arial"/>
      </rPr>
      <t>**</t>
    </r>
  </si>
  <si>
    <r>
      <rPr>
        <b/>
        <sz val="8"/>
        <color theme="1"/>
        <rFont val="Arial"/>
      </rPr>
      <t>Nota 1*</t>
    </r>
    <r>
      <rPr>
        <sz val="8"/>
        <color theme="1"/>
        <rFont val="Arial"/>
      </rPr>
      <t>: Custo MENSAL dos insumos da mão de obra para 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</si>
  <si>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</si>
  <si>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</si>
  <si>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</si>
  <si>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</si>
  <si>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PLANILHA DE CUSTOS E FORMAÇÃO DE PREÇOS</t>
  </si>
  <si>
    <t>2025/2027</t>
  </si>
  <si>
    <t>PR000074/2025</t>
  </si>
  <si>
    <t>Servente de limpeza 30h com insalubridade</t>
  </si>
  <si>
    <t>5143-20</t>
  </si>
  <si>
    <t>150 horas mensais (30h/sem)</t>
  </si>
  <si>
    <r>
      <rPr>
        <sz val="10"/>
        <color theme="1"/>
        <rFont val="Arial"/>
      </rPr>
      <t>Adicional Periculosidade</t>
    </r>
    <r>
      <rPr>
        <sz val="10"/>
        <color rgb="FFFF0000"/>
        <rFont val="Arial"/>
      </rPr>
      <t>*</t>
    </r>
  </si>
  <si>
    <r>
      <rPr>
        <sz val="10"/>
        <color theme="1"/>
        <rFont val="Arial"/>
      </rPr>
      <t>Adicional Insalubridade</t>
    </r>
    <r>
      <rPr>
        <sz val="10"/>
        <color rgb="FFFF0000"/>
        <rFont val="Arial"/>
      </rPr>
      <t>**</t>
    </r>
  </si>
  <si>
    <r>
      <rPr>
        <sz val="8"/>
        <color theme="1"/>
        <rFont val="Arial"/>
      </rPr>
      <t xml:space="preserve">Nota 3: Levando em consideração a vigência contratual de 18 meses, a rubrica férias tem como objetivo principal suprir a necessidade do pagamento das férias remuneradas ao final do contrato. </t>
    </r>
    <r>
      <rPr>
        <sz val="8"/>
        <color rgb="FFFF0000"/>
        <rFont val="Arial"/>
      </rPr>
      <t>Esta rubrica, quando da prorrogação contratual, torna-se custo não renovável</t>
    </r>
    <r>
      <rPr>
        <sz val="8"/>
        <color theme="1"/>
        <rFont val="Arial"/>
      </rPr>
      <t>.</t>
    </r>
  </si>
  <si>
    <r>
      <rPr>
        <sz val="10"/>
        <color theme="1"/>
        <rFont val="Arial"/>
      </rPr>
      <t>SAT</t>
    </r>
    <r>
      <rPr>
        <sz val="10"/>
        <color rgb="FFFF0000"/>
        <rFont val="Arial"/>
      </rPr>
      <t>*</t>
    </r>
  </si>
  <si>
    <r>
      <rPr>
        <sz val="10"/>
        <color theme="1"/>
        <rFont val="Arial"/>
      </rPr>
      <t>Auxílio Transporte (cláusula décima quinta da CCT)</t>
    </r>
    <r>
      <rPr>
        <sz val="10"/>
        <color rgb="FFFF0000"/>
        <rFont val="Arial"/>
      </rPr>
      <t>*</t>
    </r>
  </si>
  <si>
    <r>
      <rPr>
        <sz val="10"/>
        <color theme="1"/>
        <rFont val="Arial"/>
      </rPr>
      <t>Fundo de Qualificação Profissional (cláusula vigésima terceira da CCT)</t>
    </r>
    <r>
      <rPr>
        <sz val="10"/>
        <color rgb="FFFF0000"/>
        <rFont val="Arial"/>
      </rPr>
      <t>**</t>
    </r>
  </si>
  <si>
    <t>* (Valor unitário(R$) x vales por dia x dias de trablho no mês) - (Salário base x percentual de desconto) = (R$4,00 x 2 x 22) - (R$2.630,00 x 0,06) = 176 - 157,8 = R$18,2</t>
  </si>
  <si>
    <r>
      <rPr>
        <sz val="10"/>
        <color theme="1"/>
        <rFont val="Arial"/>
      </rPr>
      <t>Substituto na cobertura de Férias</t>
    </r>
    <r>
      <rPr>
        <sz val="10"/>
        <color rgb="FFFF0000"/>
        <rFont val="Arial"/>
      </rPr>
      <t>*</t>
    </r>
  </si>
  <si>
    <r>
      <rPr>
        <sz val="10"/>
        <color theme="1"/>
        <rFont val="Arial"/>
      </rPr>
      <t>Substituto na cobertura de Ausências Legais</t>
    </r>
    <r>
      <rPr>
        <sz val="10"/>
        <color rgb="FFFF0000"/>
        <rFont val="Arial"/>
      </rPr>
      <t>**</t>
    </r>
  </si>
  <si>
    <r>
      <rPr>
        <b/>
        <sz val="8"/>
        <color theme="1"/>
        <rFont val="Arial"/>
      </rPr>
      <t>Nota 1*</t>
    </r>
    <r>
      <rPr>
        <sz val="8"/>
        <color theme="1"/>
        <rFont val="Arial"/>
      </rPr>
      <t>: Custo MENSAL dos insumos da mão de obra para o posto</t>
    </r>
  </si>
  <si>
    <r>
      <rPr>
        <sz val="10"/>
        <color theme="1"/>
        <rFont val="Arial"/>
      </rPr>
      <t>Tributos Federais: CPRB</t>
    </r>
    <r>
      <rPr>
        <sz val="10"/>
        <color rgb="FFFF0000"/>
        <rFont val="Arial"/>
      </rPr>
      <t>*</t>
    </r>
  </si>
  <si>
    <r>
      <rPr>
        <b/>
        <sz val="8"/>
        <color theme="1"/>
        <rFont val="Arial"/>
      </rPr>
      <t>Nota 1</t>
    </r>
    <r>
      <rPr>
        <sz val="8"/>
        <color theme="1"/>
        <rFont val="Arial"/>
      </rPr>
      <t>: Custos Indiretos, Tributos e Lucro por empregado.</t>
    </r>
  </si>
  <si>
    <r>
      <rPr>
        <b/>
        <sz val="8"/>
        <color theme="1"/>
        <rFont val="Arial"/>
      </rPr>
      <t>Nota 2</t>
    </r>
    <r>
      <rPr>
        <sz val="8"/>
        <color theme="1"/>
        <rFont val="Arial"/>
      </rPr>
      <t>: O valor referente a tributos é obtido aplicando-se o percentual sobre o valor do faturamento.</t>
    </r>
  </si>
  <si>
    <r>
      <rPr>
        <b/>
        <sz val="8"/>
        <color rgb="FFFF0000"/>
        <rFont val="Arial"/>
      </rPr>
      <t>*</t>
    </r>
    <r>
      <rPr>
        <b/>
        <sz val="8"/>
        <color theme="1"/>
        <rFont val="Arial"/>
      </rPr>
      <t>Nota 3</t>
    </r>
    <r>
      <rPr>
        <sz val="8"/>
        <color theme="1"/>
        <rFont val="Arial"/>
      </rPr>
      <t>: A empresa tributada pelo regime de incidência da CPRB ajustará a Planilha Analítica de Custos e Formação de Preços da seguinte forma: atribuirá o valor zero ao percentual da Contribuição Previdenciária sobre a Folha de Pagamento que integra o item “A” do Submódulo 2.2, correspondente a 20% (Contribuição Patronal – INSS), e incluirá a CPRB no Módulo 6, item C.3 (Tributos Federais: CPRB), aplicando-se a respectiva alíquota (2% a 4,5%) da mesma forma como se procedeu ao cálculo dos Tributos, ou seja, a CPRB incidirá sobre o Custo Total do empregado (Módulo 1 + Módulo 2 + Módulo 3 + Módulo 4 + Módulo 5 + Custos Indiretos + Lucro).</t>
    </r>
  </si>
  <si>
    <t>UNIFORMES E EPI'S - GUARAPUAVA</t>
  </si>
  <si>
    <t>Supervisor</t>
  </si>
  <si>
    <t>Uniforme - Quantidade anual</t>
  </si>
  <si>
    <t>Unidade</t>
  </si>
  <si>
    <t>Quantitativo Guarapuava</t>
  </si>
  <si>
    <t>Valores</t>
  </si>
  <si>
    <t>Custo Unit.</t>
  </si>
  <si>
    <t>Custo Total</t>
  </si>
  <si>
    <t>Camiseta gola polo manga curta na cor branca com emblema da empresa.</t>
  </si>
  <si>
    <t>Jaqueta de nylon impermeável na cor preta ou azul escura com emblema da empresa.</t>
  </si>
  <si>
    <t>Calça social oxford na cor preta ou azul escura.</t>
  </si>
  <si>
    <t>Sapato de segurança com elástico em  couro Bid. tp 050 na cor preta.</t>
  </si>
  <si>
    <t>Par</t>
  </si>
  <si>
    <t>Crachá/cartão de identificação confeccionado em material PVC. Comprimento: 80 MM, Largura: 120 MM, Tipo Impressão: Personalizada. Deve acompanhar cordão próprio para possibiltar a utilização no pescoço.</t>
  </si>
  <si>
    <t>,</t>
  </si>
  <si>
    <t>Custo total (24 meses)</t>
  </si>
  <si>
    <t>Servente</t>
  </si>
  <si>
    <t>Camiseta malha fria manga curta na cor preta ou azul escura com emblema da empresa.</t>
  </si>
  <si>
    <t>Moletom na cor branca, com emblema da empresa.</t>
  </si>
  <si>
    <t>Calça brim pesado na cor preta ou azul escura.</t>
  </si>
  <si>
    <t>Bota de segurança na cor preta, fabricada em couro.</t>
  </si>
  <si>
    <t>Custo do conjunto do uniforme (12 meses)</t>
  </si>
  <si>
    <t>EPI - Quantidade anual</t>
  </si>
  <si>
    <t>Bota PVC impermeável cano longo na cor preta. CA 37455.</t>
  </si>
  <si>
    <t>Luva nitrílica cano longo para proteção química. Sem forro. CA 12254.</t>
  </si>
  <si>
    <t>Custo total dos EPIs (12 meses)</t>
  </si>
  <si>
    <t>Copeira (servente com adicional de copeiragem)</t>
  </si>
  <si>
    <t>Camiseta malha fria manga curta na cor branca com emblema da empresa.</t>
  </si>
  <si>
    <t>Calça social oxford na cor branca.</t>
  </si>
  <si>
    <t>Jaleco brim sem mangas na cor branca com emblema da empresa.</t>
  </si>
  <si>
    <t>Sapato fabricado em poliuretano, com solado bidensidade, na cor branca</t>
  </si>
  <si>
    <t>Touca em  Tecido Oxford Branco To04 - Rspan</t>
  </si>
  <si>
    <t>Quantitativo Ponta Grossa</t>
  </si>
  <si>
    <t>Luva de segurança em latex. Sem forro. CA 38090.</t>
  </si>
  <si>
    <t xml:space="preserve"> MATERIAL DE LIMPEZA - GUARAPUAVA</t>
  </si>
  <si>
    <t>Quantidade ANUAL de insumos</t>
  </si>
  <si>
    <t>Apresentação</t>
  </si>
  <si>
    <t>Marca de Referência</t>
  </si>
  <si>
    <t>Custo Unitário</t>
  </si>
  <si>
    <t>Custo Total Guarapuava</t>
  </si>
  <si>
    <t>Adaptador fêmea rosca 3/4 e redução de 1/2</t>
  </si>
  <si>
    <t>TRAMONTINA</t>
  </si>
  <si>
    <t>Água Sanitária</t>
  </si>
  <si>
    <t>Embalagem com 05 litros</t>
  </si>
  <si>
    <t>GIRANDO SOL</t>
  </si>
  <si>
    <t>Álcool em Gel</t>
  </si>
  <si>
    <t>ALL CLEAN</t>
  </si>
  <si>
    <t>Álcool Etílico Hidratado</t>
  </si>
  <si>
    <t>Embalagem com 01 litro</t>
  </si>
  <si>
    <t>PROLINK</t>
  </si>
  <si>
    <t>Balde de Plástico Reforçado com capacidade de 10 litros</t>
  </si>
  <si>
    <t>ATLAS</t>
  </si>
  <si>
    <t>Cabo Extensor para Rodo - 4m a 8m, regulável</t>
  </si>
  <si>
    <t>RODOS2000</t>
  </si>
  <si>
    <t>Caixa Plástica Organizadora com Tampa 11 Lts</t>
  </si>
  <si>
    <t>PLASVALE</t>
  </si>
  <si>
    <t xml:space="preserve">Cera liquida auto brilho </t>
  </si>
  <si>
    <t>UNICA</t>
  </si>
  <si>
    <t>Desinfetante Clorado</t>
  </si>
  <si>
    <t>RENKO</t>
  </si>
  <si>
    <t>Desodorizador de Ambientes - Aerosol - 400ml</t>
  </si>
  <si>
    <t>Unidade 360ML</t>
  </si>
  <si>
    <t>ULTRA FRESH</t>
  </si>
  <si>
    <t>Desodorizador de sanitário, contendo pedra de no mínimo 25 gramas,  com rede de proteção e gancho - cx com 01 unidades</t>
  </si>
  <si>
    <t>GLADE</t>
  </si>
  <si>
    <t>Detergente de uso profissional para limpeza a seco de vidros</t>
  </si>
  <si>
    <t>LAR</t>
  </si>
  <si>
    <t>DISPENSER PAPEL ROLÃO 300M</t>
  </si>
  <si>
    <t>TRILHA</t>
  </si>
  <si>
    <t>Dispenser para Sabonete Líquido, em material plástico com tampa  frontal basculante em plástico reforçado, na cor branca, reservatório com capacidade de 800 ml, com visor frontal, fixação antifurto através de buchas expansivas fornecidas junto com o aparelho</t>
  </si>
  <si>
    <t>PREMISSE</t>
  </si>
  <si>
    <t>Dispenser para Toalha de Papel Interfolhada, confeccionado em material plástico ABS de Alta Resistência, na cor branca, para uso comercial, com capacidade de no mínimo 500 folhas, dimensões aproximadas: 255 mm de largura, 130mm de profundidade, 305mm de
altura, com fechadura de segurança, buchas e parafusos
inclusos.</t>
  </si>
  <si>
    <t>Engate rápido para mangueira de 1/2</t>
  </si>
  <si>
    <t>VONDER</t>
  </si>
  <si>
    <t>Escova Roupa Material Corpo: Plástico , Material Cerdas: Pet , Cor Cerdas: Branca E Azul</t>
  </si>
  <si>
    <t>DESAFIO</t>
  </si>
  <si>
    <t>Escova nylon para lavar garrafas</t>
  </si>
  <si>
    <t>SHANGRILA</t>
  </si>
  <si>
    <t>Escova Limpeza Geral Material Corpo: Plástico , Material Cerdas: Polipropileno , Características Adicionais: Copo Plástico , Aplicação: Vaso Sanitário</t>
  </si>
  <si>
    <t>CANADÁ</t>
  </si>
  <si>
    <t>Esponja Limpeza Material: Espuma / Fibra , Formato: Retangular , Aplicação: Limpeza Geral , Características Adicionais: Dupla Face , Comprimento Mínimo: 102 MM, Largura Mínima: 69 MM, Espessura Mínima: 28 M</t>
  </si>
  <si>
    <t>ESFRELUX</t>
  </si>
  <si>
    <t>Fibra para limpeza de Uso Geral, medindo 102mmx260mmx11mm azul</t>
  </si>
  <si>
    <t>Pacote com 10 unidades</t>
  </si>
  <si>
    <t>SUPERPRO</t>
  </si>
  <si>
    <t>Flanela em tecido na cor laranja, medindo 60 x 40 cm</t>
  </si>
  <si>
    <t>DISMIX</t>
  </si>
  <si>
    <t>Garrafa de Café 1,8 LTS INOX de Pressão</t>
  </si>
  <si>
    <t>TERMOLAR</t>
  </si>
  <si>
    <t>Limpa Vidros</t>
  </si>
  <si>
    <t>Un 500ml</t>
  </si>
  <si>
    <t>FACILITA</t>
  </si>
  <si>
    <t>Limpador multiuso</t>
  </si>
  <si>
    <t>Lixeira Plástica, com tampa e  pedal, capacidade de 15 litros, cor branca</t>
  </si>
  <si>
    <t>Lixeira Plástica, com tampa e pedal, na cor preta, capacidade de 60 Litros</t>
  </si>
  <si>
    <t>Lixeira Plástica, com tampa e pedal, na cor branca, capacidade de 100 litros
litros</t>
  </si>
  <si>
    <t>Lustra Móveis</t>
  </si>
  <si>
    <t>Embalagem com 200ml</t>
  </si>
  <si>
    <t>POLIFLOR</t>
  </si>
  <si>
    <t>Mangueira de 50m com Kit Engates e Esguicho</t>
  </si>
  <si>
    <t>Mop Giratório 3 em1, balde com 12 litros e 3 opções de Refis, ( microfibra, tira pó e limpeza pesada)</t>
  </si>
  <si>
    <t>BRALIMPIA</t>
  </si>
  <si>
    <t>Pá de lixo em Plástico com cabo de madeira de 75 cm</t>
  </si>
  <si>
    <t>GOULART</t>
  </si>
  <si>
    <t>Pano de Prato, medindo 60 x 40 cm, em tecido de algodão de primeira  qualidade, absorvente, lavável e durável</t>
  </si>
  <si>
    <t>NOVALIMP</t>
  </si>
  <si>
    <t>Papel Higiênico, tipo comum, tipo liso, folhas simples, na cor branco neve, com ausência de manchas, de primeira linha</t>
  </si>
  <si>
    <t>8 Rolos com 300 metros</t>
  </si>
  <si>
    <t>BABY EXPRESS</t>
  </si>
  <si>
    <t>Papel Toalha Interfolhas, branco neve, dimensões 23 cm de largura  x 21 cm de altura, 2 dobras, gofrado, na embalagem deve constar a composição, marca, identificação do fabricante, formato e medidas</t>
  </si>
  <si>
    <t>Embalagem com 1000 unidades</t>
  </si>
  <si>
    <t>NOPEL</t>
  </si>
  <si>
    <t>Refil para Conjunto Mop Pó, em fibra de algodão medindo
60cm</t>
  </si>
  <si>
    <t>BRALIMP</t>
  </si>
  <si>
    <t>Removedor Tipo: Solvente Com Hidrocarbonetes Aromáticos , Cor: Incolor , Aspecto Físico: Líquido , Aplicação: Uso Geral</t>
  </si>
  <si>
    <t>5 LTS</t>
  </si>
  <si>
    <t>PERFECT</t>
  </si>
  <si>
    <t>Rodo Flat MOP Esfregão para fibras com BALDE</t>
  </si>
  <si>
    <t>Rodo Limpa vidros  2 em 1. Função: Lava e seca. Cabo: Extensível. Material: Plástico resistente e borracha</t>
  </si>
  <si>
    <t>Rodo Plástico de Alta Resistência, com lâmina dupla em EVA,284
de 60cm, com cabo</t>
  </si>
  <si>
    <t>Sabão em barra glicerinado</t>
  </si>
  <si>
    <t>Embalagem com 5 unidades de 200 gramas cada</t>
  </si>
  <si>
    <t>YPÊ</t>
  </si>
  <si>
    <t>Sabão em pó, para roupas, de primeira qualidade</t>
  </si>
  <si>
    <t>Embalagem com 1 kg</t>
  </si>
  <si>
    <t>TIXAN YPE</t>
  </si>
  <si>
    <t>Sabonete Líquido Concentrado</t>
  </si>
  <si>
    <t>VMAX</t>
  </si>
  <si>
    <t>Saco alvejado 60x80cm</t>
  </si>
  <si>
    <t>Saco Plástico para Lixo, com capacidade de 150 litros</t>
  </si>
  <si>
    <t>Embalagem com 100
unidades</t>
  </si>
  <si>
    <t>HIGIPACK</t>
  </si>
  <si>
    <t>Saco Plástico para Lixo, com capacidade de 100 litros</t>
  </si>
  <si>
    <t>Saco Plástico Reforçado para Lixo, com capacidade de 60 litros,
na COR PRETA</t>
  </si>
  <si>
    <t>Saco plástico 20 Litros</t>
  </si>
  <si>
    <t>PCT com 100</t>
  </si>
  <si>
    <t>Saponáceo Composto de Tensoativo Aniônico - líquido</t>
  </si>
  <si>
    <t>Embalagem com 300 gramas</t>
  </si>
  <si>
    <t>Tela Odorizante Mictorio</t>
  </si>
  <si>
    <t>DEO SCREEN</t>
  </si>
  <si>
    <t>Vassoura Nylon com cabo madeira</t>
  </si>
  <si>
    <t>BETTANIN</t>
  </si>
  <si>
    <t>Conjunto de lixeiras para coleta seletiva, com 03 recipientes de 100 litros cada, confeccionados em polipropileno injetado ou material equivalente/superior, com tampas individuais, fixados em estrutura metálica galvanizada ou equivalente, resistente à corrosão. O conjunto deverá possuir identificação visual dos resíduos, em cores distintas, e dispositivo para fixação de sacos plásticos. Produto novo, resistente, de fácil higienização e adequado para uso institucional.</t>
  </si>
  <si>
    <t>GRUPLAST</t>
  </si>
  <si>
    <t>Conjunto Lixeira Coleta Seletiva Material: Polietileno Alta Densidade, Quantidade Lixeiras: 5 UN, Capacidade: 100 L, Cor: Amarela, Azul, Vermelha, Verde, Marrom, Características Adicionais: Tampa Vai E Vem, Material Estrutura: Aço Galvanizado, Tratamento Superficial: UV</t>
  </si>
  <si>
    <t>VALOR TOTAL ANUAL</t>
  </si>
  <si>
    <t>VALOR TOTAL MENSAL</t>
  </si>
  <si>
    <t>VALOR TOTAL CONTRATO</t>
  </si>
  <si>
    <t>MATERIAL DE COPEIRAGEM - GUARAPUAVA</t>
  </si>
  <si>
    <t>Quantitativo</t>
  </si>
  <si>
    <t xml:space="preserve">Café, torrado e moído, embalado à vacuo, de primeira qualidade. Marcas de Referência: Lontrinha, Melita, Três Corações, Pilão, Da Hora, ou de qualidade superior </t>
  </si>
  <si>
    <t>Embalagem com 500 gramas</t>
  </si>
  <si>
    <t>PILÃO</t>
  </si>
  <si>
    <t xml:space="preserve">Açúcar Refinado </t>
  </si>
  <si>
    <t>Embalagem com 5 kg</t>
  </si>
  <si>
    <t>ALTO ALEGRE</t>
  </si>
  <si>
    <t>Chá Mate, sabor natural, de primeira qualidade</t>
  </si>
  <si>
    <t>Embalagem de 40 gramas, com 25 sachês</t>
  </si>
  <si>
    <t>MATE LEÃO</t>
  </si>
  <si>
    <t xml:space="preserve">Margarina com Sal, com no mínimo 80% de Lipídios </t>
  </si>
  <si>
    <t>DELÍCIA</t>
  </si>
  <si>
    <t xml:space="preserve">Doce em Pasta, sabores variados </t>
  </si>
  <si>
    <t>Embalagem com 400 gramas</t>
  </si>
  <si>
    <t>OLIVEIRA</t>
  </si>
  <si>
    <t>Adoçante</t>
  </si>
  <si>
    <t>Embalagem 200ml</t>
  </si>
  <si>
    <t>ZERO-CAL</t>
  </si>
  <si>
    <t xml:space="preserve">Pão, tipo francês, com 02 entregas diárias, pesando aproximadamente 50 gramas cada </t>
  </si>
  <si>
    <t>Kg</t>
  </si>
  <si>
    <t>Coador para cafeteria industrial de 20 litros</t>
  </si>
  <si>
    <t>UNIVERSAL</t>
  </si>
  <si>
    <t>EQUIPAMENTOS/BENS DURÁVEIS - GUARAPUAVA</t>
  </si>
  <si>
    <t>Referência NCM*</t>
  </si>
  <si>
    <t>Quantidade</t>
  </si>
  <si>
    <t>Depreciação anual</t>
  </si>
  <si>
    <t>Custo anual da depreciação</t>
  </si>
  <si>
    <t>Enceradeira profissional de 350mm a 400mm, 110/220V. Referência: Deep Clean DC-350.</t>
  </si>
  <si>
    <t xml:space="preserve">Lavadora de alta pressão profissional,
modelo HD 585, incluindo entrega,
montagem básica e testes de
funcionamento no local, com as seguintes
características: Equipamento elétrico com
alimentação em 220 V~ e frequência de 60
Hz; motor por indução com potência de
2.200 W (2,9 cv); pressão máxima de
operação de até 150 bar (2.175 lbf/pol² – 15
MPa) e vazão de até 500 litros/hora (8,3
litros/min); bomba com pistões em aço
inoxidável e cabeçote em latão, garantindo
maior durabilidade e resistência; estrutura
compacta, com rodas de transporte e alça
ergonômica; nível de ruído de
aproximadamente 81 dB(A); dimensões
aproximadas de 840 x 300 x 530 mm e peso
de 22,6 kg; cor cinza e preta. Acompanha
pistola, mangueira de alta pressão com
trama de aço de 7,5 metros, lança em inox
revestida de 420 mm e bico power. Indicado
para uso comercial na limpeza de máquinas,
veículos, ferramentas, fachadas, terraços e
equipamentos diversos, com possibilidade
de utilização de detergentes. Modelo: Lavadora de Alta Pressão Karcher HD
585 Profi 220V
</t>
  </si>
  <si>
    <t>Aspirador de pó e líquido, com no mínimo 1400W de potência e capacidade mínima de 20 litros - 110/220V. Referência: Einhell BTVC 1450S.</t>
  </si>
  <si>
    <t>Lavadora de roupas com capacidade mínima de 15 Kg, com controle eletrônico /eletromecânico e programação de lavagem, acabamento do cesto em aço inox, centrifugação tipo turbo e, controle de níveis de água, pés reguláveis e filtro para fiapos. Referência: Brastemp 15kg BWS15AB.</t>
  </si>
  <si>
    <t>Escada de alumínio com 05 degraus. Referência: MOR-005103.</t>
  </si>
  <si>
    <t>Custo anual dos bens duráveis para todos os empregados</t>
  </si>
  <si>
    <t>* Conforme Anexo III da IN RFB n.º 1.700/2017</t>
  </si>
  <si>
    <r>
      <rPr>
        <b/>
        <sz val="10"/>
        <color theme="1"/>
        <rFont val="Arial"/>
      </rPr>
      <t xml:space="preserve">Custo Efetivo mensal dos bens duráveis para todos os empregados </t>
    </r>
    <r>
      <rPr>
        <b/>
        <i/>
        <sz val="10"/>
        <color theme="1"/>
        <rFont val="Arial"/>
      </rPr>
      <t>(custo anual/12 meses)</t>
    </r>
  </si>
</sst>
</file>

<file path=xl/styles.xml><?xml version="1.0" encoding="utf-8"?>
<styleSheet xmlns="http://schemas.openxmlformats.org/spreadsheetml/2006/main">
  <numFmts count="5">
    <numFmt numFmtId="164" formatCode="&quot;R$&quot;\ #,##0.00"/>
    <numFmt numFmtId="165" formatCode="&quot;R$ &quot;#,##0.00_);[Red]\(&quot;R$ &quot;#,##0.00\)"/>
    <numFmt numFmtId="166" formatCode="_-* #,##0.00_-;\-* #,##0.00_-;_-* &quot;-&quot;??_-;_-@"/>
    <numFmt numFmtId="167" formatCode="_(&quot;R$ &quot;* #,##0.00_);_(&quot;R$ &quot;* \(#,##0.00\);_(&quot;R$ &quot;* &quot;-&quot;??_);_(@_)"/>
    <numFmt numFmtId="168" formatCode="&quot;R$&quot;#,##0.00;[Red]\-&quot;R$&quot;#,##0.00"/>
  </numFmts>
  <fonts count="30">
    <font>
      <sz val="10"/>
      <color rgb="FF000000"/>
      <name val="Arial"/>
      <scheme val="minor"/>
    </font>
    <font>
      <b/>
      <sz val="11"/>
      <color theme="1"/>
      <name val="Arial"/>
    </font>
    <font>
      <sz val="11"/>
      <color theme="1"/>
      <name val="Calibri"/>
    </font>
    <font>
      <sz val="10"/>
      <name val="Arial"/>
    </font>
    <font>
      <sz val="12"/>
      <color theme="1"/>
      <name val="Arial"/>
    </font>
    <font>
      <sz val="12"/>
      <color rgb="FF000000"/>
      <name val="Arial"/>
    </font>
    <font>
      <b/>
      <sz val="12"/>
      <color theme="1"/>
      <name val="Calibri"/>
    </font>
    <font>
      <sz val="12"/>
      <color theme="1"/>
      <name val="Calibri"/>
    </font>
    <font>
      <sz val="11"/>
      <color theme="1"/>
      <name val="Arial"/>
    </font>
    <font>
      <sz val="10"/>
      <color theme="1"/>
      <name val="Arial"/>
    </font>
    <font>
      <b/>
      <sz val="10"/>
      <color theme="1"/>
      <name val="Arial"/>
    </font>
    <font>
      <sz val="10"/>
      <color theme="1"/>
      <name val="Arial"/>
    </font>
    <font>
      <sz val="10"/>
      <color rgb="FF000000"/>
      <name val="Arial"/>
    </font>
    <font>
      <sz val="9"/>
      <color theme="1"/>
      <name val="Arial"/>
    </font>
    <font>
      <sz val="8"/>
      <color theme="1"/>
      <name val="Arial"/>
    </font>
    <font>
      <b/>
      <sz val="10"/>
      <color rgb="FF000000"/>
      <name val="Arial"/>
    </font>
    <font>
      <sz val="10"/>
      <color rgb="FF000000"/>
      <name val="Arial"/>
    </font>
    <font>
      <sz val="10"/>
      <color rgb="FFFF0000"/>
      <name val="Arial"/>
    </font>
    <font>
      <sz val="8"/>
      <color rgb="FFFF0000"/>
      <name val="Arial"/>
    </font>
    <font>
      <sz val="10"/>
      <color rgb="FF548DD4"/>
      <name val="Arial"/>
    </font>
    <font>
      <sz val="11"/>
      <color rgb="FF000000"/>
      <name val="Helvetica"/>
    </font>
    <font>
      <b/>
      <sz val="9"/>
      <color theme="1"/>
      <name val="Arial"/>
    </font>
    <font>
      <sz val="10"/>
      <color rgb="FF333333"/>
      <name val="Arial"/>
    </font>
    <font>
      <sz val="10"/>
      <color rgb="FF181818"/>
      <name val="Barlow"/>
    </font>
    <font>
      <sz val="11"/>
      <color rgb="FF0F1111"/>
      <name val="Amazon Ember"/>
    </font>
    <font>
      <sz val="10"/>
      <color theme="1"/>
      <name val="Arial"/>
      <scheme val="minor"/>
    </font>
    <font>
      <b/>
      <sz val="8"/>
      <color theme="1"/>
      <name val="Arial"/>
    </font>
    <font>
      <i/>
      <sz val="10"/>
      <color rgb="FFFF0000"/>
      <name val="Arial"/>
    </font>
    <font>
      <b/>
      <sz val="8"/>
      <color rgb="FFFF0000"/>
      <name val="Arial"/>
    </font>
    <font>
      <b/>
      <i/>
      <sz val="10"/>
      <color theme="1"/>
      <name val="Arial"/>
    </font>
  </fonts>
  <fills count="16">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00FFFF"/>
        <bgColor rgb="FF00FFFF"/>
      </patternFill>
    </fill>
    <fill>
      <patternFill patternType="solid">
        <fgColor rgb="FF00FF00"/>
        <bgColor rgb="FF00FF00"/>
      </patternFill>
    </fill>
    <fill>
      <patternFill patternType="solid">
        <fgColor rgb="FFFFFFCC"/>
        <bgColor rgb="FFFFFFCC"/>
      </patternFill>
    </fill>
    <fill>
      <patternFill patternType="solid">
        <fgColor theme="0"/>
        <bgColor theme="0"/>
      </patternFill>
    </fill>
    <fill>
      <patternFill patternType="solid">
        <fgColor rgb="FFBFBFBF"/>
        <bgColor rgb="FFBFBFBF"/>
      </patternFill>
    </fill>
    <fill>
      <patternFill patternType="solid">
        <fgColor rgb="FF66FF33"/>
        <bgColor rgb="FF66FF33"/>
      </patternFill>
    </fill>
    <fill>
      <patternFill patternType="solid">
        <fgColor rgb="FFD9EAD3"/>
        <bgColor rgb="FFD9EAD3"/>
      </patternFill>
    </fill>
    <fill>
      <patternFill patternType="solid">
        <fgColor rgb="FFC0C0C0"/>
        <bgColor rgb="FFC0C0C0"/>
      </patternFill>
    </fill>
    <fill>
      <patternFill patternType="solid">
        <fgColor rgb="FFC6D9F0"/>
        <bgColor rgb="FFC6D9F0"/>
      </patternFill>
    </fill>
    <fill>
      <patternFill patternType="solid">
        <fgColor rgb="FFEAF1DD"/>
        <bgColor rgb="FFEAF1DD"/>
      </patternFill>
    </fill>
    <fill>
      <patternFill patternType="solid">
        <fgColor rgb="FFFFFFFF"/>
        <bgColor rgb="FFFFFFFF"/>
      </patternFill>
    </fill>
    <fill>
      <patternFill patternType="solid">
        <fgColor rgb="FFB8CCE4"/>
        <bgColor rgb="FFB8CCE4"/>
      </patternFill>
    </fill>
  </fills>
  <borders count="76">
    <border>
      <left/>
      <right/>
      <top/>
      <bottom/>
      <diagonal/>
    </border>
    <border>
      <left style="medium">
        <color rgb="FF000000"/>
      </left>
      <right/>
      <top/>
      <bottom/>
      <diagonal/>
    </border>
    <border>
      <left style="medium">
        <color rgb="FF000000"/>
      </left>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style="medium">
        <color rgb="FF000000"/>
      </right>
      <top/>
      <bottom/>
      <diagonal/>
    </border>
    <border>
      <left/>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top/>
      <bottom/>
      <diagonal/>
    </border>
    <border>
      <left style="thick">
        <color rgb="FF000000"/>
      </left>
      <right style="thick">
        <color rgb="FF000000"/>
      </right>
      <top style="thick">
        <color rgb="FF000000"/>
      </top>
      <bottom style="thick">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s>
  <cellStyleXfs count="1">
    <xf numFmtId="0" fontId="0" fillId="0" borderId="0"/>
  </cellStyleXfs>
  <cellXfs count="255">
    <xf numFmtId="0" fontId="0" fillId="0" borderId="0" xfId="0" applyFont="1" applyAlignment="1"/>
    <xf numFmtId="0" fontId="1" fillId="3" borderId="4" xfId="0" applyFont="1" applyFill="1" applyBorder="1" applyAlignment="1">
      <alignment horizontal="center" wrapText="1"/>
    </xf>
    <xf numFmtId="0" fontId="1" fillId="3" borderId="5" xfId="0" applyFont="1" applyFill="1" applyBorder="1" applyAlignment="1">
      <alignment horizontal="center" wrapText="1"/>
    </xf>
    <xf numFmtId="164" fontId="1" fillId="3" borderId="5" xfId="0" applyNumberFormat="1" applyFont="1" applyFill="1" applyBorder="1" applyAlignment="1">
      <alignment horizontal="center" wrapText="1"/>
    </xf>
    <xf numFmtId="0" fontId="4" fillId="0" borderId="4" xfId="0" applyFont="1" applyBorder="1" applyAlignment="1">
      <alignment horizontal="center" vertical="center"/>
    </xf>
    <xf numFmtId="0" fontId="4" fillId="0" borderId="5" xfId="0" applyFont="1" applyBorder="1" applyAlignment="1">
      <alignment vertical="center" wrapText="1"/>
    </xf>
    <xf numFmtId="164" fontId="4" fillId="0" borderId="5" xfId="0" applyNumberFormat="1" applyFont="1" applyBorder="1" applyAlignment="1">
      <alignment horizontal="center" vertical="center"/>
    </xf>
    <xf numFmtId="0" fontId="4" fillId="0" borderId="5" xfId="0" applyFont="1" applyBorder="1" applyAlignment="1">
      <alignment horizontal="center" vertical="center"/>
    </xf>
    <xf numFmtId="0" fontId="5" fillId="0" borderId="0" xfId="0" applyFont="1" applyAlignment="1">
      <alignment vertical="center" wrapText="1"/>
    </xf>
    <xf numFmtId="0" fontId="6" fillId="4" borderId="5" xfId="0" applyFont="1" applyFill="1" applyBorder="1" applyAlignment="1">
      <alignment horizontal="center"/>
    </xf>
    <xf numFmtId="164" fontId="7" fillId="4" borderId="8" xfId="0" applyNumberFormat="1" applyFont="1" applyFill="1" applyBorder="1"/>
    <xf numFmtId="164" fontId="8" fillId="4" borderId="5" xfId="0" applyNumberFormat="1" applyFont="1" applyFill="1" applyBorder="1" applyAlignment="1">
      <alignment horizontal="center"/>
    </xf>
    <xf numFmtId="4" fontId="9" fillId="0" borderId="0" xfId="0" applyNumberFormat="1" applyFont="1"/>
    <xf numFmtId="0" fontId="11" fillId="0" borderId="5" xfId="0" applyFont="1" applyBorder="1" applyAlignment="1">
      <alignment horizontal="center"/>
    </xf>
    <xf numFmtId="0" fontId="12" fillId="0" borderId="5" xfId="0" applyFont="1" applyBorder="1" applyAlignment="1">
      <alignment horizontal="center"/>
    </xf>
    <xf numFmtId="0" fontId="11" fillId="0" borderId="0" xfId="0" applyFont="1" applyAlignment="1">
      <alignment wrapText="1"/>
    </xf>
    <xf numFmtId="0" fontId="11" fillId="0" borderId="0" xfId="0" applyFont="1" applyAlignment="1">
      <alignment vertical="center"/>
    </xf>
    <xf numFmtId="0" fontId="11" fillId="0" borderId="5" xfId="0" applyFont="1" applyBorder="1" applyAlignment="1">
      <alignment horizontal="center" vertical="center"/>
    </xf>
    <xf numFmtId="0" fontId="13" fillId="0" borderId="5" xfId="0" applyFont="1" applyBorder="1" applyAlignment="1">
      <alignment horizontal="center" vertical="center" wrapText="1"/>
    </xf>
    <xf numFmtId="165" fontId="11" fillId="0" borderId="5" xfId="0" applyNumberFormat="1" applyFont="1" applyBorder="1" applyAlignment="1">
      <alignment horizontal="center" vertical="center"/>
    </xf>
    <xf numFmtId="165" fontId="11" fillId="0" borderId="5" xfId="0" applyNumberFormat="1" applyFont="1" applyBorder="1" applyAlignment="1">
      <alignment horizontal="center" vertical="center"/>
    </xf>
    <xf numFmtId="14" fontId="11" fillId="0" borderId="5" xfId="0" applyNumberFormat="1" applyFont="1" applyBorder="1" applyAlignment="1">
      <alignment horizontal="center" vertical="center"/>
    </xf>
    <xf numFmtId="0" fontId="15" fillId="0" borderId="0" xfId="0" applyFont="1" applyAlignment="1">
      <alignment horizontal="center"/>
    </xf>
    <xf numFmtId="0" fontId="10" fillId="0" borderId="5" xfId="0" applyFont="1" applyBorder="1" applyAlignment="1">
      <alignment horizontal="center" vertical="center"/>
    </xf>
    <xf numFmtId="0" fontId="11" fillId="0" borderId="5" xfId="0" applyFont="1" applyBorder="1" applyAlignment="1">
      <alignment vertical="center"/>
    </xf>
    <xf numFmtId="4" fontId="11" fillId="0" borderId="5" xfId="0" applyNumberFormat="1" applyFont="1" applyBorder="1" applyAlignment="1">
      <alignment vertical="center"/>
    </xf>
    <xf numFmtId="0" fontId="16" fillId="0" borderId="0" xfId="0" applyFont="1"/>
    <xf numFmtId="10" fontId="11" fillId="0" borderId="5" xfId="0" applyNumberFormat="1" applyFont="1" applyBorder="1" applyAlignment="1">
      <alignment horizontal="center" vertical="center"/>
    </xf>
    <xf numFmtId="4" fontId="11" fillId="0" borderId="5" xfId="0" applyNumberFormat="1" applyFont="1" applyBorder="1" applyAlignment="1">
      <alignment vertical="center"/>
    </xf>
    <xf numFmtId="4" fontId="10" fillId="3" borderId="5" xfId="0" applyNumberFormat="1" applyFont="1" applyFill="1" applyBorder="1" applyAlignment="1">
      <alignment vertical="center"/>
    </xf>
    <xf numFmtId="10" fontId="10" fillId="0" borderId="5" xfId="0" applyNumberFormat="1" applyFont="1" applyBorder="1" applyAlignment="1">
      <alignment horizontal="center" vertical="center"/>
    </xf>
    <xf numFmtId="4" fontId="11" fillId="0" borderId="5" xfId="0" applyNumberFormat="1" applyFont="1" applyBorder="1" applyAlignment="1">
      <alignment horizontal="right" vertical="center"/>
    </xf>
    <xf numFmtId="4" fontId="10" fillId="0" borderId="5" xfId="0" applyNumberFormat="1" applyFont="1" applyBorder="1" applyAlignment="1">
      <alignment vertical="center"/>
    </xf>
    <xf numFmtId="0" fontId="10" fillId="0" borderId="0" xfId="0" applyFont="1"/>
    <xf numFmtId="166" fontId="11" fillId="0" borderId="0" xfId="0" applyNumberFormat="1" applyFont="1"/>
    <xf numFmtId="0" fontId="11" fillId="0" borderId="0" xfId="0" applyFont="1" applyAlignment="1">
      <alignment horizontal="center"/>
    </xf>
    <xf numFmtId="167" fontId="11" fillId="0" borderId="0" xfId="0" applyNumberFormat="1" applyFont="1"/>
    <xf numFmtId="0" fontId="10" fillId="0" borderId="5" xfId="0" applyFont="1" applyBorder="1" applyAlignment="1">
      <alignment horizontal="center" vertical="center"/>
    </xf>
    <xf numFmtId="4" fontId="11" fillId="0" borderId="5" xfId="0" applyNumberFormat="1" applyFont="1" applyBorder="1" applyAlignment="1">
      <alignment horizontal="right" vertical="center"/>
    </xf>
    <xf numFmtId="168" fontId="17" fillId="0" borderId="5" xfId="0" applyNumberFormat="1" applyFont="1" applyBorder="1" applyAlignment="1">
      <alignment horizontal="center" vertical="center"/>
    </xf>
    <xf numFmtId="0" fontId="10" fillId="3" borderId="5" xfId="0" applyFont="1" applyFill="1" applyBorder="1" applyAlignment="1">
      <alignment horizontal="center" vertical="center"/>
    </xf>
    <xf numFmtId="10" fontId="10" fillId="8" borderId="5" xfId="0" applyNumberFormat="1" applyFont="1" applyFill="1" applyBorder="1" applyAlignment="1">
      <alignment horizontal="center" vertical="center"/>
    </xf>
    <xf numFmtId="4" fontId="10" fillId="8" borderId="5" xfId="0" applyNumberFormat="1" applyFont="1" applyFill="1" applyBorder="1" applyAlignment="1">
      <alignment vertical="center"/>
    </xf>
    <xf numFmtId="0" fontId="10" fillId="0" borderId="25" xfId="0" applyFont="1" applyBorder="1" applyAlignment="1">
      <alignment horizontal="center" vertical="center"/>
    </xf>
    <xf numFmtId="167" fontId="11" fillId="0" borderId="5" xfId="0" applyNumberFormat="1" applyFont="1" applyBorder="1" applyAlignment="1">
      <alignment horizontal="center" vertical="center"/>
    </xf>
    <xf numFmtId="167" fontId="11" fillId="0" borderId="5" xfId="0" applyNumberFormat="1" applyFont="1" applyBorder="1"/>
    <xf numFmtId="10" fontId="11" fillId="0" borderId="5" xfId="0" applyNumberFormat="1" applyFont="1" applyBorder="1" applyAlignment="1">
      <alignment vertical="center"/>
    </xf>
    <xf numFmtId="4" fontId="11" fillId="0" borderId="5" xfId="0" applyNumberFormat="1" applyFont="1" applyBorder="1" applyAlignment="1">
      <alignment horizontal="center" vertical="center"/>
    </xf>
    <xf numFmtId="10" fontId="11" fillId="0" borderId="5" xfId="0" applyNumberFormat="1" applyFont="1" applyBorder="1" applyAlignment="1">
      <alignment vertical="center"/>
    </xf>
    <xf numFmtId="10" fontId="11" fillId="3" borderId="5" xfId="0" applyNumberFormat="1" applyFont="1" applyFill="1" applyBorder="1" applyAlignment="1">
      <alignment vertical="center"/>
    </xf>
    <xf numFmtId="4" fontId="10" fillId="9" borderId="5" xfId="0" applyNumberFormat="1" applyFont="1" applyFill="1" applyBorder="1" applyAlignment="1">
      <alignment vertical="center"/>
    </xf>
    <xf numFmtId="4" fontId="10" fillId="2" borderId="5" xfId="0" applyNumberFormat="1" applyFont="1" applyFill="1" applyBorder="1" applyAlignment="1">
      <alignment vertical="center"/>
    </xf>
    <xf numFmtId="0" fontId="14" fillId="0" borderId="0" xfId="0" applyFont="1"/>
    <xf numFmtId="167" fontId="10" fillId="0" borderId="0" xfId="0" applyNumberFormat="1" applyFont="1"/>
    <xf numFmtId="2" fontId="11" fillId="0" borderId="0" xfId="0" applyNumberFormat="1" applyFont="1"/>
    <xf numFmtId="0" fontId="19" fillId="0" borderId="0" xfId="0" applyFont="1"/>
    <xf numFmtId="0" fontId="20" fillId="0" borderId="0" xfId="0" applyFont="1" applyAlignment="1"/>
    <xf numFmtId="168" fontId="17" fillId="0" borderId="5" xfId="0" applyNumberFormat="1" applyFont="1" applyBorder="1" applyAlignment="1">
      <alignment horizontal="center" vertical="center"/>
    </xf>
    <xf numFmtId="0" fontId="13" fillId="11" borderId="48" xfId="0" applyFont="1" applyFill="1" applyBorder="1" applyAlignment="1">
      <alignment horizontal="center" vertical="center"/>
    </xf>
    <xf numFmtId="0" fontId="16" fillId="0" borderId="49" xfId="0" applyFont="1" applyBorder="1" applyAlignment="1">
      <alignment horizontal="left" vertical="center" wrapText="1"/>
    </xf>
    <xf numFmtId="4" fontId="11" fillId="0" borderId="49" xfId="0" applyNumberFormat="1" applyFont="1" applyBorder="1" applyAlignment="1">
      <alignment horizontal="center" vertical="center" wrapText="1"/>
    </xf>
    <xf numFmtId="1" fontId="21" fillId="0" borderId="49" xfId="0" applyNumberFormat="1" applyFont="1" applyBorder="1" applyAlignment="1">
      <alignment horizontal="center" vertical="center" wrapText="1"/>
    </xf>
    <xf numFmtId="167" fontId="11" fillId="0" borderId="26" xfId="0" applyNumberFormat="1" applyFont="1" applyBorder="1" applyAlignment="1">
      <alignment horizontal="center" vertical="center" wrapText="1"/>
    </xf>
    <xf numFmtId="167" fontId="11" fillId="0" borderId="50" xfId="0" applyNumberFormat="1" applyFont="1" applyBorder="1" applyAlignment="1">
      <alignment horizontal="center" vertical="center" wrapText="1"/>
    </xf>
    <xf numFmtId="167" fontId="11" fillId="0" borderId="6" xfId="0" applyNumberFormat="1" applyFont="1" applyBorder="1" applyAlignment="1">
      <alignment horizontal="center" vertical="center" wrapText="1"/>
    </xf>
    <xf numFmtId="167" fontId="10" fillId="2" borderId="51" xfId="0" applyNumberFormat="1" applyFont="1" applyFill="1" applyBorder="1" applyAlignment="1">
      <alignment vertical="center"/>
    </xf>
    <xf numFmtId="167" fontId="10" fillId="13" borderId="51" xfId="0" applyNumberFormat="1" applyFont="1" applyFill="1" applyBorder="1" applyAlignment="1">
      <alignment vertical="center"/>
    </xf>
    <xf numFmtId="167" fontId="11" fillId="0" borderId="26" xfId="0" applyNumberFormat="1" applyFont="1" applyBorder="1" applyAlignment="1">
      <alignment horizontal="center" wrapText="1"/>
    </xf>
    <xf numFmtId="167" fontId="11" fillId="0" borderId="6" xfId="0" applyNumberFormat="1" applyFont="1" applyBorder="1" applyAlignment="1">
      <alignment horizontal="center" wrapText="1"/>
    </xf>
    <xf numFmtId="167" fontId="11" fillId="0" borderId="6" xfId="0" applyNumberFormat="1" applyFont="1" applyBorder="1" applyAlignment="1">
      <alignment horizontal="center" wrapText="1"/>
    </xf>
    <xf numFmtId="0" fontId="11" fillId="0" borderId="0" xfId="0" applyFont="1" applyAlignment="1">
      <alignment horizontal="right" vertical="center"/>
    </xf>
    <xf numFmtId="167" fontId="11" fillId="0" borderId="6" xfId="0" applyNumberFormat="1" applyFont="1" applyBorder="1" applyAlignment="1">
      <alignment horizontal="center" vertical="center" wrapText="1"/>
    </xf>
    <xf numFmtId="0" fontId="13" fillId="11" borderId="48" xfId="0" applyFont="1" applyFill="1" applyBorder="1" applyAlignment="1">
      <alignment horizontal="center"/>
    </xf>
    <xf numFmtId="0" fontId="11" fillId="0" borderId="49" xfId="0" applyFont="1" applyBorder="1" applyAlignment="1">
      <alignment wrapText="1"/>
    </xf>
    <xf numFmtId="4" fontId="11" fillId="0" borderId="49" xfId="0" applyNumberFormat="1" applyFont="1" applyBorder="1" applyAlignment="1">
      <alignment horizontal="center" wrapText="1"/>
    </xf>
    <xf numFmtId="1" fontId="21" fillId="0" borderId="49" xfId="0" applyNumberFormat="1" applyFont="1" applyBorder="1" applyAlignment="1">
      <alignment horizontal="center" wrapText="1"/>
    </xf>
    <xf numFmtId="167" fontId="11" fillId="0" borderId="50" xfId="0" applyNumberFormat="1" applyFont="1" applyBorder="1" applyAlignment="1">
      <alignment horizontal="center" wrapText="1"/>
    </xf>
    <xf numFmtId="167" fontId="10" fillId="2" borderId="56" xfId="0" applyNumberFormat="1" applyFont="1" applyFill="1" applyBorder="1" applyAlignment="1">
      <alignment horizontal="right"/>
    </xf>
    <xf numFmtId="167" fontId="10" fillId="13" borderId="5" xfId="0" applyNumberFormat="1" applyFont="1" applyFill="1" applyBorder="1" applyAlignment="1">
      <alignment horizontal="right"/>
    </xf>
    <xf numFmtId="0" fontId="13" fillId="11" borderId="48" xfId="0" applyFont="1" applyFill="1" applyBorder="1" applyAlignment="1">
      <alignment horizontal="center" vertical="center" wrapText="1"/>
    </xf>
    <xf numFmtId="0" fontId="11" fillId="14" borderId="5" xfId="0" applyFont="1" applyFill="1" applyBorder="1" applyAlignment="1">
      <alignment wrapText="1"/>
    </xf>
    <xf numFmtId="0" fontId="11" fillId="14" borderId="5" xfId="0" applyFont="1" applyFill="1" applyBorder="1" applyAlignment="1">
      <alignment horizontal="center" wrapText="1"/>
    </xf>
    <xf numFmtId="167" fontId="11" fillId="0" borderId="49" xfId="0" applyNumberFormat="1" applyFont="1" applyBorder="1" applyAlignment="1">
      <alignment horizontal="center" vertical="center" wrapText="1"/>
    </xf>
    <xf numFmtId="167" fontId="11" fillId="0" borderId="49" xfId="0" applyNumberFormat="1" applyFont="1" applyBorder="1" applyAlignment="1">
      <alignment horizontal="center" vertical="center" wrapText="1"/>
    </xf>
    <xf numFmtId="0" fontId="16" fillId="0" borderId="5" xfId="0" applyFont="1" applyBorder="1" applyAlignment="1">
      <alignment horizontal="center" vertical="center" wrapText="1"/>
    </xf>
    <xf numFmtId="167" fontId="11" fillId="0" borderId="0" xfId="0" applyNumberFormat="1" applyFont="1" applyAlignment="1">
      <alignment horizontal="center" vertical="center" wrapText="1"/>
    </xf>
    <xf numFmtId="0" fontId="11" fillId="14" borderId="5" xfId="0" applyFont="1" applyFill="1" applyBorder="1" applyAlignment="1">
      <alignment vertical="center" wrapText="1"/>
    </xf>
    <xf numFmtId="0" fontId="11" fillId="14" borderId="5" xfId="0" applyFont="1" applyFill="1" applyBorder="1" applyAlignment="1">
      <alignment horizontal="center" vertical="center" wrapText="1"/>
    </xf>
    <xf numFmtId="1" fontId="11" fillId="14" borderId="5" xfId="0" applyNumberFormat="1" applyFont="1" applyFill="1" applyBorder="1" applyAlignment="1">
      <alignment horizontal="center" vertical="center"/>
    </xf>
    <xf numFmtId="167" fontId="11" fillId="0" borderId="5" xfId="0" applyNumberFormat="1" applyFont="1" applyBorder="1" applyAlignment="1">
      <alignment horizontal="center" vertical="center" wrapText="1"/>
    </xf>
    <xf numFmtId="167" fontId="11" fillId="0" borderId="5" xfId="0" applyNumberFormat="1" applyFont="1" applyBorder="1" applyAlignment="1">
      <alignment horizontal="center" vertical="center" wrapText="1"/>
    </xf>
    <xf numFmtId="0" fontId="13" fillId="11" borderId="5"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1" fillId="0" borderId="5" xfId="0" applyFont="1" applyBorder="1" applyAlignment="1">
      <alignment vertical="center" wrapText="1"/>
    </xf>
    <xf numFmtId="0" fontId="11" fillId="0" borderId="5" xfId="0" applyFont="1" applyBorder="1" applyAlignment="1">
      <alignment horizontal="center" vertical="center" wrapText="1"/>
    </xf>
    <xf numFmtId="1" fontId="11" fillId="0" borderId="5" xfId="0" applyNumberFormat="1" applyFont="1" applyBorder="1" applyAlignment="1">
      <alignment horizontal="center" vertical="center"/>
    </xf>
    <xf numFmtId="0" fontId="22" fillId="0" borderId="0" xfId="0" applyFont="1" applyAlignment="1">
      <alignment horizontal="left" vertical="center" wrapText="1"/>
    </xf>
    <xf numFmtId="0" fontId="23" fillId="14" borderId="5" xfId="0" applyFont="1" applyFill="1" applyBorder="1" applyAlignment="1">
      <alignment vertical="center"/>
    </xf>
    <xf numFmtId="0" fontId="24" fillId="14" borderId="66" xfId="0" applyFont="1" applyFill="1" applyBorder="1" applyAlignment="1">
      <alignment vertical="center" wrapText="1"/>
    </xf>
    <xf numFmtId="1" fontId="2" fillId="14" borderId="5" xfId="0" applyNumberFormat="1" applyFont="1" applyFill="1" applyBorder="1" applyAlignment="1">
      <alignment horizontal="center" vertical="center"/>
    </xf>
    <xf numFmtId="0" fontId="16" fillId="0" borderId="5" xfId="0" applyFont="1" applyBorder="1" applyAlignment="1">
      <alignment horizontal="center" vertical="center" wrapText="1"/>
    </xf>
    <xf numFmtId="167" fontId="11" fillId="2" borderId="67" xfId="0" applyNumberFormat="1" applyFont="1" applyFill="1" applyBorder="1" applyAlignment="1">
      <alignment horizontal="center" vertical="center" wrapText="1"/>
    </xf>
    <xf numFmtId="0" fontId="11" fillId="2" borderId="68" xfId="0" applyFont="1" applyFill="1" applyBorder="1" applyAlignment="1">
      <alignment horizontal="left" vertical="center"/>
    </xf>
    <xf numFmtId="167" fontId="11" fillId="15" borderId="67" xfId="0" applyNumberFormat="1" applyFont="1" applyFill="1" applyBorder="1" applyAlignment="1">
      <alignment horizontal="center" vertical="center" wrapText="1"/>
    </xf>
    <xf numFmtId="0" fontId="11" fillId="15" borderId="69" xfId="0" applyFont="1" applyFill="1" applyBorder="1" applyAlignment="1">
      <alignment horizontal="left" vertical="center"/>
    </xf>
    <xf numFmtId="167" fontId="11" fillId="5" borderId="67" xfId="0" applyNumberFormat="1" applyFont="1" applyFill="1" applyBorder="1" applyAlignment="1">
      <alignment horizontal="center" vertical="center" wrapText="1"/>
    </xf>
    <xf numFmtId="0" fontId="25" fillId="5" borderId="0" xfId="0" applyFont="1" applyFill="1"/>
    <xf numFmtId="0" fontId="16" fillId="0" borderId="5" xfId="0" applyFont="1" applyBorder="1" applyAlignment="1">
      <alignment horizontal="left" vertical="center" wrapText="1"/>
    </xf>
    <xf numFmtId="0" fontId="16" fillId="0" borderId="5" xfId="0" applyFont="1" applyBorder="1" applyAlignment="1">
      <alignment horizontal="left" vertical="center"/>
    </xf>
    <xf numFmtId="0" fontId="13" fillId="11" borderId="5" xfId="0" applyFont="1" applyFill="1" applyBorder="1" applyAlignment="1">
      <alignment horizontal="center" wrapText="1"/>
    </xf>
    <xf numFmtId="0" fontId="11" fillId="0" borderId="5" xfId="0" applyFont="1" applyBorder="1" applyAlignment="1">
      <alignment wrapText="1"/>
    </xf>
    <xf numFmtId="0" fontId="11" fillId="0" borderId="5" xfId="0" applyFont="1" applyBorder="1" applyAlignment="1">
      <alignment horizontal="center" wrapText="1"/>
    </xf>
    <xf numFmtId="167" fontId="11" fillId="0" borderId="49" xfId="0" applyNumberFormat="1" applyFont="1" applyBorder="1" applyAlignment="1">
      <alignment horizontal="center" wrapText="1"/>
    </xf>
    <xf numFmtId="167" fontId="10" fillId="2" borderId="70" xfId="0" applyNumberFormat="1" applyFont="1" applyFill="1" applyBorder="1" applyAlignment="1">
      <alignment horizontal="center" vertical="center" wrapText="1"/>
    </xf>
    <xf numFmtId="167" fontId="11" fillId="2" borderId="71" xfId="0" applyNumberFormat="1" applyFont="1" applyFill="1" applyBorder="1" applyAlignment="1">
      <alignment horizontal="center" vertical="center" wrapText="1"/>
    </xf>
    <xf numFmtId="167" fontId="10" fillId="15" borderId="72" xfId="0" applyNumberFormat="1" applyFont="1" applyFill="1" applyBorder="1" applyAlignment="1">
      <alignment horizontal="center" vertical="center" wrapText="1"/>
    </xf>
    <xf numFmtId="167" fontId="11" fillId="15" borderId="73" xfId="0" applyNumberFormat="1" applyFont="1" applyFill="1" applyBorder="1" applyAlignment="1">
      <alignment horizontal="center" vertical="center" wrapText="1"/>
    </xf>
    <xf numFmtId="167" fontId="10" fillId="5" borderId="72" xfId="0" applyNumberFormat="1" applyFont="1" applyFill="1" applyBorder="1" applyAlignment="1">
      <alignment horizontal="center" vertical="center" wrapText="1"/>
    </xf>
    <xf numFmtId="167" fontId="11" fillId="5" borderId="73" xfId="0" applyNumberFormat="1" applyFont="1" applyFill="1" applyBorder="1" applyAlignment="1">
      <alignment horizontal="center" vertical="center" wrapText="1"/>
    </xf>
    <xf numFmtId="0" fontId="13" fillId="11" borderId="74" xfId="0" applyFont="1" applyFill="1" applyBorder="1" applyAlignment="1">
      <alignment horizontal="center" vertical="center"/>
    </xf>
    <xf numFmtId="0" fontId="16" fillId="0" borderId="75" xfId="0" applyFont="1" applyBorder="1" applyAlignment="1">
      <alignment horizontal="left" vertical="center" wrapText="1"/>
    </xf>
    <xf numFmtId="0" fontId="11" fillId="0" borderId="75" xfId="0" applyFont="1" applyBorder="1" applyAlignment="1">
      <alignment horizontal="center" vertical="center" wrapText="1"/>
    </xf>
    <xf numFmtId="4" fontId="11" fillId="0" borderId="75" xfId="0" applyNumberFormat="1" applyFont="1" applyBorder="1" applyAlignment="1">
      <alignment horizontal="center" vertical="center" wrapText="1"/>
    </xf>
    <xf numFmtId="1" fontId="13" fillId="0" borderId="75" xfId="0" applyNumberFormat="1" applyFont="1" applyBorder="1" applyAlignment="1">
      <alignment horizontal="center" vertical="center" wrapText="1"/>
    </xf>
    <xf numFmtId="167" fontId="11" fillId="0" borderId="75" xfId="0" applyNumberFormat="1" applyFont="1" applyBorder="1" applyAlignment="1">
      <alignment horizontal="center" vertical="center" wrapText="1"/>
    </xf>
    <xf numFmtId="167" fontId="11" fillId="0" borderId="75" xfId="0" applyNumberFormat="1" applyFont="1" applyBorder="1" applyAlignment="1">
      <alignment horizontal="center" vertical="center" wrapText="1"/>
    </xf>
    <xf numFmtId="9" fontId="11" fillId="0" borderId="12" xfId="0" applyNumberFormat="1" applyFont="1" applyBorder="1" applyAlignment="1">
      <alignment horizontal="center" vertical="center" wrapText="1"/>
    </xf>
    <xf numFmtId="0" fontId="13" fillId="11" borderId="5" xfId="0" applyFont="1" applyFill="1" applyBorder="1" applyAlignment="1">
      <alignment horizontal="center" vertical="center"/>
    </xf>
    <xf numFmtId="0" fontId="9" fillId="0" borderId="5" xfId="0" applyFont="1" applyBorder="1" applyAlignment="1"/>
    <xf numFmtId="4" fontId="11" fillId="0" borderId="5" xfId="0" applyNumberFormat="1" applyFont="1" applyBorder="1" applyAlignment="1">
      <alignment horizontal="center" vertical="center" wrapText="1"/>
    </xf>
    <xf numFmtId="1" fontId="13" fillId="0" borderId="5" xfId="0" applyNumberFormat="1" applyFont="1" applyBorder="1" applyAlignment="1">
      <alignment horizontal="center" vertical="center" wrapText="1"/>
    </xf>
    <xf numFmtId="9" fontId="11" fillId="0" borderId="5" xfId="0" applyNumberFormat="1" applyFont="1" applyBorder="1" applyAlignment="1">
      <alignment horizontal="center" vertical="center" wrapText="1"/>
    </xf>
    <xf numFmtId="167" fontId="10" fillId="2" borderId="51" xfId="0" applyNumberFormat="1" applyFont="1" applyFill="1" applyBorder="1"/>
    <xf numFmtId="167" fontId="10" fillId="9" borderId="51" xfId="0" applyNumberFormat="1" applyFont="1" applyFill="1" applyBorder="1" applyAlignment="1">
      <alignment vertical="center"/>
    </xf>
    <xf numFmtId="0" fontId="1" fillId="2" borderId="1" xfId="0" applyFont="1" applyFill="1" applyBorder="1" applyAlignment="1">
      <alignment horizontal="center"/>
    </xf>
    <xf numFmtId="0" fontId="0" fillId="0" borderId="0" xfId="0" applyFont="1" applyAlignment="1"/>
    <xf numFmtId="0" fontId="2" fillId="0" borderId="2" xfId="0" applyFont="1" applyBorder="1" applyAlignment="1">
      <alignment horizontal="center"/>
    </xf>
    <xf numFmtId="0" fontId="3" fillId="0" borderId="3" xfId="0" applyFont="1" applyBorder="1"/>
    <xf numFmtId="0" fontId="6" fillId="4" borderId="6" xfId="0" applyFont="1" applyFill="1" applyBorder="1" applyAlignment="1">
      <alignment horizontal="right"/>
    </xf>
    <xf numFmtId="0" fontId="3" fillId="0" borderId="7" xfId="0" applyFont="1" applyBorder="1"/>
    <xf numFmtId="0" fontId="3" fillId="0" borderId="8" xfId="0" applyFont="1" applyBorder="1"/>
    <xf numFmtId="0" fontId="10" fillId="3" borderId="6" xfId="0" applyFont="1" applyFill="1" applyBorder="1" applyAlignment="1">
      <alignment horizontal="center" vertical="center"/>
    </xf>
    <xf numFmtId="0" fontId="10" fillId="0" borderId="6" xfId="0" applyFont="1" applyBorder="1" applyAlignment="1">
      <alignment horizontal="left" vertical="center"/>
    </xf>
    <xf numFmtId="0" fontId="11" fillId="0" borderId="6" xfId="0" applyFont="1" applyBorder="1" applyAlignment="1">
      <alignment vertical="center"/>
    </xf>
    <xf numFmtId="0" fontId="10" fillId="0" borderId="6" xfId="0" applyFont="1" applyBorder="1" applyAlignment="1">
      <alignment horizontal="center" vertical="center"/>
    </xf>
    <xf numFmtId="0" fontId="11" fillId="0" borderId="6" xfId="0" applyFont="1" applyBorder="1" applyAlignment="1">
      <alignment horizontal="left" vertical="center"/>
    </xf>
    <xf numFmtId="0" fontId="14" fillId="0" borderId="6" xfId="0" applyFont="1" applyBorder="1" applyAlignment="1">
      <alignment horizontal="left" vertical="center" wrapText="1"/>
    </xf>
    <xf numFmtId="0" fontId="10" fillId="3" borderId="6" xfId="0" applyFont="1" applyFill="1" applyBorder="1" applyAlignment="1">
      <alignment horizontal="center" vertical="center" wrapText="1"/>
    </xf>
    <xf numFmtId="0" fontId="10" fillId="5" borderId="9" xfId="0" applyFont="1" applyFill="1" applyBorder="1" applyAlignment="1">
      <alignment horizontal="center"/>
    </xf>
    <xf numFmtId="0" fontId="3" fillId="0" borderId="10" xfId="0" applyFont="1" applyBorder="1"/>
    <xf numFmtId="0" fontId="3" fillId="0" borderId="11" xfId="0" applyFont="1" applyBorder="1"/>
    <xf numFmtId="0" fontId="11" fillId="0" borderId="12" xfId="0" applyFont="1" applyBorder="1" applyAlignment="1">
      <alignment horizontal="center"/>
    </xf>
    <xf numFmtId="0" fontId="3" fillId="0" borderId="13" xfId="0" applyFont="1" applyBorder="1"/>
    <xf numFmtId="0" fontId="3" fillId="0" borderId="14" xfId="0" applyFont="1" applyBorder="1"/>
    <xf numFmtId="0" fontId="10" fillId="3" borderId="6" xfId="0" applyFont="1" applyFill="1" applyBorder="1" applyAlignment="1">
      <alignment horizontal="center"/>
    </xf>
    <xf numFmtId="0" fontId="11" fillId="0" borderId="6" xfId="0" applyFont="1" applyBorder="1" applyAlignment="1">
      <alignment horizontal="left"/>
    </xf>
    <xf numFmtId="0" fontId="11" fillId="0" borderId="6" xfId="0" applyFont="1" applyBorder="1" applyAlignment="1">
      <alignment horizontal="center"/>
    </xf>
    <xf numFmtId="0" fontId="10" fillId="0" borderId="15" xfId="0" applyFont="1" applyBorder="1" applyAlignment="1">
      <alignment horizontal="center" vertical="center"/>
    </xf>
    <xf numFmtId="0" fontId="3" fillId="0" borderId="16" xfId="0" applyFont="1" applyBorder="1"/>
    <xf numFmtId="0" fontId="3" fillId="0" borderId="17" xfId="0" applyFont="1" applyBorder="1"/>
    <xf numFmtId="0" fontId="10" fillId="0" borderId="6" xfId="0" applyFont="1" applyBorder="1" applyAlignment="1">
      <alignment horizontal="center" vertical="center" wrapText="1"/>
    </xf>
    <xf numFmtId="0" fontId="10" fillId="6" borderId="18" xfId="0" applyFont="1" applyFill="1" applyBorder="1" applyAlignment="1">
      <alignment horizontal="center" vertical="center" wrapText="1"/>
    </xf>
    <xf numFmtId="0" fontId="3" fillId="0" borderId="19" xfId="0" applyFont="1" applyBorder="1"/>
    <xf numFmtId="0" fontId="3" fillId="0" borderId="20" xfId="0" applyFont="1" applyBorder="1"/>
    <xf numFmtId="0" fontId="10" fillId="6" borderId="21" xfId="0" applyFont="1" applyFill="1" applyBorder="1" applyAlignment="1">
      <alignment horizontal="center" vertical="center" wrapText="1"/>
    </xf>
    <xf numFmtId="0" fontId="3" fillId="0" borderId="22" xfId="0" applyFont="1" applyBorder="1"/>
    <xf numFmtId="0" fontId="10" fillId="0" borderId="23" xfId="0" applyFont="1" applyBorder="1" applyAlignment="1">
      <alignment horizontal="center" vertical="center"/>
    </xf>
    <xf numFmtId="0" fontId="3" fillId="0" borderId="24" xfId="0" applyFont="1" applyBorder="1"/>
    <xf numFmtId="0" fontId="11" fillId="0" borderId="6" xfId="0" applyFont="1" applyBorder="1" applyAlignment="1">
      <alignment horizontal="center" vertical="center"/>
    </xf>
    <xf numFmtId="0" fontId="14" fillId="0" borderId="6" xfId="0" applyFont="1" applyBorder="1" applyAlignment="1">
      <alignment horizontal="left" wrapText="1"/>
    </xf>
    <xf numFmtId="0" fontId="17" fillId="0" borderId="0" xfId="0" applyFont="1" applyAlignment="1">
      <alignment horizontal="center" wrapText="1"/>
    </xf>
    <xf numFmtId="0" fontId="18" fillId="0" borderId="6" xfId="0" applyFont="1" applyBorder="1" applyAlignment="1">
      <alignment horizontal="left" vertical="center" wrapText="1"/>
    </xf>
    <xf numFmtId="0" fontId="10" fillId="3" borderId="6" xfId="0" applyFont="1" applyFill="1" applyBorder="1" applyAlignment="1">
      <alignment horizontal="left" vertical="center"/>
    </xf>
    <xf numFmtId="0" fontId="18" fillId="0" borderId="15" xfId="0" applyFont="1" applyBorder="1" applyAlignment="1">
      <alignment horizontal="left" vertical="center"/>
    </xf>
    <xf numFmtId="0" fontId="14" fillId="0" borderId="15" xfId="0" applyFont="1" applyBorder="1" applyAlignment="1">
      <alignment horizontal="left" vertical="center"/>
    </xf>
    <xf numFmtId="0" fontId="14" fillId="0" borderId="23" xfId="0" applyFont="1" applyBorder="1" applyAlignment="1">
      <alignment horizontal="left" vertical="center"/>
    </xf>
    <xf numFmtId="0" fontId="14" fillId="0" borderId="23" xfId="0" applyFont="1" applyBorder="1" applyAlignment="1">
      <alignment horizontal="left" vertical="center" wrapText="1"/>
    </xf>
    <xf numFmtId="0" fontId="10" fillId="3" borderId="6" xfId="0" applyFont="1" applyFill="1" applyBorder="1" applyAlignment="1">
      <alignment horizontal="right" vertical="center"/>
    </xf>
    <xf numFmtId="0" fontId="11" fillId="0" borderId="26" xfId="0" applyFont="1" applyBorder="1" applyAlignment="1">
      <alignment horizontal="center" vertical="center"/>
    </xf>
    <xf numFmtId="0" fontId="3" fillId="0" borderId="27" xfId="0" applyFont="1" applyBorder="1"/>
    <xf numFmtId="0" fontId="11" fillId="0" borderId="6" xfId="0" applyFont="1" applyBorder="1" applyAlignment="1">
      <alignment horizontal="left" vertical="center" wrapText="1"/>
    </xf>
    <xf numFmtId="0" fontId="10" fillId="7"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10" fillId="8" borderId="6" xfId="0" applyFont="1" applyFill="1" applyBorder="1" applyAlignment="1">
      <alignment horizontal="center" vertical="center"/>
    </xf>
    <xf numFmtId="0" fontId="10" fillId="4" borderId="9" xfId="0" applyFont="1" applyFill="1" applyBorder="1" applyAlignment="1">
      <alignment horizontal="center"/>
    </xf>
    <xf numFmtId="0" fontId="10" fillId="3" borderId="9" xfId="0" applyFont="1" applyFill="1" applyBorder="1" applyAlignment="1">
      <alignment horizontal="center"/>
    </xf>
    <xf numFmtId="0" fontId="11" fillId="0" borderId="28" xfId="0" applyFont="1" applyBorder="1" applyAlignment="1">
      <alignment horizontal="center" wrapText="1"/>
    </xf>
    <xf numFmtId="0" fontId="3" fillId="0" borderId="29" xfId="0" applyFont="1" applyBorder="1"/>
    <xf numFmtId="0" fontId="3" fillId="0" borderId="30" xfId="0" applyFont="1" applyBorder="1"/>
    <xf numFmtId="0" fontId="10" fillId="0" borderId="26" xfId="0" applyFont="1" applyBorder="1" applyAlignment="1">
      <alignment horizontal="center" vertical="center" wrapText="1"/>
    </xf>
    <xf numFmtId="0" fontId="10" fillId="11" borderId="38" xfId="0" applyFont="1" applyFill="1" applyBorder="1" applyAlignment="1">
      <alignment horizontal="center" vertical="center" wrapText="1"/>
    </xf>
    <xf numFmtId="0" fontId="3" fillId="0" borderId="42" xfId="0" applyFont="1" applyBorder="1"/>
    <xf numFmtId="0" fontId="3" fillId="0" borderId="47" xfId="0" applyFont="1" applyBorder="1"/>
    <xf numFmtId="0" fontId="10" fillId="11" borderId="21" xfId="0" applyFont="1" applyFill="1" applyBorder="1" applyAlignment="1">
      <alignment horizontal="center" vertical="center"/>
    </xf>
    <xf numFmtId="0" fontId="10" fillId="11" borderId="43" xfId="0" applyFont="1" applyFill="1" applyBorder="1" applyAlignment="1">
      <alignment horizontal="center" vertical="center" wrapText="1"/>
    </xf>
    <xf numFmtId="0" fontId="3" fillId="0" borderId="45" xfId="0" applyFont="1" applyBorder="1"/>
    <xf numFmtId="0" fontId="10" fillId="11" borderId="44" xfId="0" applyFont="1" applyFill="1" applyBorder="1" applyAlignment="1">
      <alignment horizontal="center" vertical="center" wrapText="1"/>
    </xf>
    <xf numFmtId="0" fontId="10" fillId="11" borderId="21" xfId="0" applyFont="1" applyFill="1" applyBorder="1" applyAlignment="1">
      <alignment horizontal="center" vertical="center" wrapText="1"/>
    </xf>
    <xf numFmtId="0" fontId="10" fillId="12" borderId="21" xfId="0" applyFont="1" applyFill="1" applyBorder="1" applyAlignment="1">
      <alignment horizontal="center" vertical="center"/>
    </xf>
    <xf numFmtId="0" fontId="10" fillId="10" borderId="33" xfId="0" applyFont="1" applyFill="1" applyBorder="1" applyAlignment="1">
      <alignment horizontal="center" vertical="center" wrapText="1"/>
    </xf>
    <xf numFmtId="0" fontId="3" fillId="0" borderId="34" xfId="0" applyFont="1" applyBorder="1"/>
    <xf numFmtId="0" fontId="3" fillId="0" borderId="35" xfId="0" applyFont="1" applyBorder="1"/>
    <xf numFmtId="0" fontId="10" fillId="0" borderId="21" xfId="0" applyFont="1" applyBorder="1" applyAlignment="1">
      <alignment horizontal="center" vertical="center" wrapText="1"/>
    </xf>
    <xf numFmtId="0" fontId="10" fillId="11" borderId="43" xfId="0" applyFont="1" applyFill="1" applyBorder="1" applyAlignment="1">
      <alignment horizontal="center" vertical="center"/>
    </xf>
    <xf numFmtId="0" fontId="3" fillId="0" borderId="41" xfId="0" applyFont="1" applyBorder="1"/>
    <xf numFmtId="0" fontId="10" fillId="11" borderId="52" xfId="0" applyFont="1" applyFill="1" applyBorder="1" applyAlignment="1">
      <alignment horizontal="center" vertical="center" wrapText="1"/>
    </xf>
    <xf numFmtId="0" fontId="3" fillId="0" borderId="25" xfId="0" applyFont="1" applyBorder="1"/>
    <xf numFmtId="0" fontId="3" fillId="0" borderId="46" xfId="0" applyFont="1" applyBorder="1"/>
    <xf numFmtId="0" fontId="10" fillId="11" borderId="52" xfId="0" applyFont="1" applyFill="1" applyBorder="1" applyAlignment="1">
      <alignment horizontal="center" vertical="center"/>
    </xf>
    <xf numFmtId="0" fontId="10" fillId="11" borderId="38" xfId="0" applyFont="1" applyFill="1" applyBorder="1" applyAlignment="1">
      <alignment horizontal="center" wrapText="1"/>
    </xf>
    <xf numFmtId="0" fontId="10" fillId="11" borderId="21" xfId="0" applyFont="1" applyFill="1" applyBorder="1" applyAlignment="1">
      <alignment horizontal="center"/>
    </xf>
    <xf numFmtId="0" fontId="10" fillId="11" borderId="43" xfId="0" applyFont="1" applyFill="1" applyBorder="1" applyAlignment="1">
      <alignment horizontal="center" wrapText="1"/>
    </xf>
    <xf numFmtId="0" fontId="10" fillId="11" borderId="44" xfId="0" applyFont="1" applyFill="1" applyBorder="1" applyAlignment="1">
      <alignment horizontal="center" wrapText="1"/>
    </xf>
    <xf numFmtId="0" fontId="10" fillId="11" borderId="53" xfId="0" applyFont="1" applyFill="1" applyBorder="1" applyAlignment="1">
      <alignment horizontal="center" wrapText="1"/>
    </xf>
    <xf numFmtId="0" fontId="3" fillId="0" borderId="54" xfId="0" applyFont="1" applyBorder="1"/>
    <xf numFmtId="0" fontId="3" fillId="0" borderId="55" xfId="0" applyFont="1" applyBorder="1"/>
    <xf numFmtId="0" fontId="10" fillId="12" borderId="6" xfId="0" applyFont="1" applyFill="1" applyBorder="1" applyAlignment="1">
      <alignment horizontal="center"/>
    </xf>
    <xf numFmtId="0" fontId="10" fillId="10" borderId="33" xfId="0" applyFont="1" applyFill="1" applyBorder="1" applyAlignment="1">
      <alignment horizontal="center" wrapText="1"/>
    </xf>
    <xf numFmtId="0" fontId="10" fillId="0" borderId="21" xfId="0" applyFont="1" applyBorder="1" applyAlignment="1">
      <alignment horizontal="center" wrapText="1"/>
    </xf>
    <xf numFmtId="0" fontId="10" fillId="11" borderId="43" xfId="0" applyFont="1" applyFill="1" applyBorder="1" applyAlignment="1">
      <alignment horizontal="center"/>
    </xf>
    <xf numFmtId="0" fontId="10" fillId="11" borderId="52" xfId="0" applyFont="1" applyFill="1" applyBorder="1" applyAlignment="1">
      <alignment horizontal="center" wrapText="1"/>
    </xf>
    <xf numFmtId="0" fontId="10" fillId="11" borderId="52" xfId="0" applyFont="1" applyFill="1" applyBorder="1" applyAlignment="1">
      <alignment horizontal="center"/>
    </xf>
    <xf numFmtId="0" fontId="10" fillId="4" borderId="31" xfId="0" applyFont="1" applyFill="1" applyBorder="1" applyAlignment="1">
      <alignment horizontal="center"/>
    </xf>
    <xf numFmtId="0" fontId="3" fillId="0" borderId="32" xfId="0" applyFont="1" applyBorder="1"/>
    <xf numFmtId="0" fontId="10" fillId="7" borderId="21" xfId="0" applyFont="1" applyFill="1" applyBorder="1" applyAlignment="1">
      <alignment horizontal="center" vertical="center" wrapText="1"/>
    </xf>
    <xf numFmtId="0" fontId="10" fillId="11" borderId="36" xfId="0" applyFont="1" applyFill="1" applyBorder="1" applyAlignment="1">
      <alignment horizontal="center" vertical="center"/>
    </xf>
    <xf numFmtId="0" fontId="10" fillId="11" borderId="37" xfId="0" applyFont="1" applyFill="1" applyBorder="1" applyAlignment="1">
      <alignment horizontal="center" vertical="center" wrapText="1"/>
    </xf>
    <xf numFmtId="0" fontId="10" fillId="11" borderId="39" xfId="0" applyFont="1" applyFill="1" applyBorder="1" applyAlignment="1">
      <alignment horizontal="center" vertical="center"/>
    </xf>
    <xf numFmtId="0" fontId="3" fillId="0" borderId="40" xfId="0" applyFont="1" applyBorder="1"/>
    <xf numFmtId="0" fontId="10" fillId="11" borderId="37" xfId="0" applyFont="1" applyFill="1" applyBorder="1" applyAlignment="1">
      <alignment horizontal="center" vertical="center"/>
    </xf>
    <xf numFmtId="0" fontId="10" fillId="11" borderId="59" xfId="0" applyFont="1" applyFill="1" applyBorder="1" applyAlignment="1">
      <alignment horizontal="center" vertical="center" wrapText="1"/>
    </xf>
    <xf numFmtId="0" fontId="3" fillId="0" borderId="62" xfId="0" applyFont="1" applyBorder="1"/>
    <xf numFmtId="0" fontId="3" fillId="0" borderId="65" xfId="0" applyFont="1" applyBorder="1"/>
    <xf numFmtId="0" fontId="10" fillId="2" borderId="21" xfId="0" applyFont="1" applyFill="1" applyBorder="1" applyAlignment="1">
      <alignment horizontal="right" vertical="center"/>
    </xf>
    <xf numFmtId="0" fontId="10" fillId="15" borderId="21" xfId="0" applyFont="1" applyFill="1" applyBorder="1" applyAlignment="1">
      <alignment horizontal="right" vertical="center"/>
    </xf>
    <xf numFmtId="0" fontId="10" fillId="5" borderId="21" xfId="0" applyFont="1" applyFill="1" applyBorder="1" applyAlignment="1">
      <alignment horizontal="right" vertical="center"/>
    </xf>
    <xf numFmtId="0" fontId="10" fillId="4" borderId="2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11" borderId="57" xfId="0" applyFont="1" applyFill="1" applyBorder="1" applyAlignment="1">
      <alignment horizontal="center" vertical="center" wrapText="1"/>
    </xf>
    <xf numFmtId="0" fontId="3" fillId="0" borderId="60" xfId="0" applyFont="1" applyBorder="1"/>
    <xf numFmtId="0" fontId="3" fillId="0" borderId="63" xfId="0" applyFont="1" applyBorder="1"/>
    <xf numFmtId="0" fontId="10" fillId="11" borderId="58" xfId="0" applyFont="1" applyFill="1" applyBorder="1" applyAlignment="1">
      <alignment horizontal="center" vertical="center" wrapText="1"/>
    </xf>
    <xf numFmtId="0" fontId="3" fillId="0" borderId="61" xfId="0" applyFont="1" applyBorder="1"/>
    <xf numFmtId="0" fontId="3" fillId="0" borderId="64" xfId="0" applyFont="1" applyBorder="1"/>
    <xf numFmtId="0" fontId="10" fillId="11" borderId="53" xfId="0" applyFont="1" applyFill="1" applyBorder="1" applyAlignment="1">
      <alignment horizontal="center" vertical="center" wrapText="1"/>
    </xf>
    <xf numFmtId="0" fontId="26" fillId="11" borderId="43" xfId="0" applyFont="1" applyFill="1" applyBorder="1" applyAlignment="1">
      <alignment horizontal="center" vertical="center" wrapText="1"/>
    </xf>
    <xf numFmtId="0" fontId="26" fillId="11" borderId="44" xfId="0" applyFont="1" applyFill="1" applyBorder="1" applyAlignment="1">
      <alignment horizontal="center" vertical="center" wrapText="1"/>
    </xf>
    <xf numFmtId="0" fontId="26" fillId="11" borderId="57" xfId="0" applyFont="1" applyFill="1" applyBorder="1" applyAlignment="1">
      <alignment horizontal="center" vertical="center" wrapText="1"/>
    </xf>
    <xf numFmtId="0" fontId="26" fillId="11" borderId="58" xfId="0" applyFont="1" applyFill="1" applyBorder="1" applyAlignment="1">
      <alignment horizontal="center" vertical="center" wrapText="1"/>
    </xf>
    <xf numFmtId="0" fontId="27" fillId="0" borderId="21" xfId="0" applyFont="1" applyBorder="1" applyAlignment="1">
      <alignment horizontal="left" vertical="center"/>
    </xf>
    <xf numFmtId="0" fontId="26" fillId="11" borderId="36" xfId="0" applyFont="1" applyFill="1" applyBorder="1" applyAlignment="1">
      <alignment horizontal="center" vertical="center"/>
    </xf>
    <xf numFmtId="0" fontId="26" fillId="11" borderId="37" xfId="0" applyFont="1" applyFill="1" applyBorder="1" applyAlignment="1">
      <alignment horizontal="center" vertical="center" wrapText="1"/>
    </xf>
    <xf numFmtId="0" fontId="26" fillId="11" borderId="37" xfId="0" applyFont="1" applyFill="1" applyBorder="1" applyAlignment="1">
      <alignment horizontal="center" vertical="center"/>
    </xf>
    <xf numFmtId="0" fontId="26" fillId="11" borderId="38" xfId="0" applyFont="1" applyFill="1" applyBorder="1" applyAlignment="1">
      <alignment horizontal="center" vertical="center"/>
    </xf>
    <xf numFmtId="0" fontId="26" fillId="11" borderId="2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G997"/>
  <sheetViews>
    <sheetView workbookViewId="0">
      <selection sqref="A1:G1"/>
    </sheetView>
  </sheetViews>
  <sheetFormatPr defaultColWidth="12.5703125" defaultRowHeight="15" customHeight="1"/>
  <cols>
    <col min="2" max="2" width="35.28515625" customWidth="1"/>
    <col min="3" max="3" width="20.140625" customWidth="1"/>
    <col min="4" max="4" width="17" customWidth="1"/>
    <col min="5" max="5" width="25.7109375" customWidth="1"/>
    <col min="6" max="6" width="16.28515625" customWidth="1"/>
    <col min="7" max="7" width="22.140625" customWidth="1"/>
  </cols>
  <sheetData>
    <row r="1" spans="1:7">
      <c r="A1" s="134" t="s">
        <v>0</v>
      </c>
      <c r="B1" s="135"/>
      <c r="C1" s="135"/>
      <c r="D1" s="135"/>
      <c r="E1" s="135"/>
      <c r="F1" s="135"/>
      <c r="G1" s="135"/>
    </row>
    <row r="2" spans="1:7">
      <c r="A2" s="136"/>
      <c r="B2" s="137"/>
      <c r="C2" s="137"/>
      <c r="D2" s="137"/>
      <c r="E2" s="137"/>
      <c r="F2" s="137"/>
      <c r="G2" s="137"/>
    </row>
    <row r="3" spans="1:7" ht="60">
      <c r="A3" s="1" t="s">
        <v>1</v>
      </c>
      <c r="B3" s="2" t="s">
        <v>2</v>
      </c>
      <c r="C3" s="3" t="s">
        <v>3</v>
      </c>
      <c r="D3" s="2" t="s">
        <v>4</v>
      </c>
      <c r="E3" s="3" t="s">
        <v>5</v>
      </c>
      <c r="F3" s="3" t="s">
        <v>6</v>
      </c>
      <c r="G3" s="3" t="s">
        <v>7</v>
      </c>
    </row>
    <row r="4" spans="1:7" ht="30">
      <c r="A4" s="4">
        <v>1</v>
      </c>
      <c r="B4" s="5" t="s">
        <v>8</v>
      </c>
      <c r="C4" s="6">
        <f>'Encarregado - GP'!I154</f>
        <v>23821.66</v>
      </c>
      <c r="D4" s="7">
        <v>1</v>
      </c>
      <c r="E4" s="6">
        <f t="shared" ref="E4:E7" si="0">C4*D4</f>
        <v>23821.66</v>
      </c>
      <c r="F4" s="6">
        <f>'Encarregado - GP'!I155</f>
        <v>285859.92</v>
      </c>
      <c r="G4" s="6">
        <f>'Encarregado - GP'!I156</f>
        <v>571719.84</v>
      </c>
    </row>
    <row r="5" spans="1:7" ht="45">
      <c r="A5" s="4">
        <v>2</v>
      </c>
      <c r="B5" s="5" t="s">
        <v>9</v>
      </c>
      <c r="C5" s="6">
        <f>'Servente 40h  - GP'!I153</f>
        <v>5793.5</v>
      </c>
      <c r="D5" s="7">
        <v>9</v>
      </c>
      <c r="E5" s="6">
        <f t="shared" si="0"/>
        <v>52141.5</v>
      </c>
      <c r="F5" s="6">
        <f>'Servente 40h  - GP'!I155</f>
        <v>625698</v>
      </c>
      <c r="G5" s="6">
        <f>'Servente 40h  - GP'!I156</f>
        <v>1251396</v>
      </c>
    </row>
    <row r="6" spans="1:7" ht="60">
      <c r="A6" s="4">
        <v>3</v>
      </c>
      <c r="B6" s="8" t="s">
        <v>10</v>
      </c>
      <c r="C6" s="6">
        <f>'Servente 40h com insalubridade.'!I153</f>
        <v>7101.81</v>
      </c>
      <c r="D6" s="7">
        <v>3</v>
      </c>
      <c r="E6" s="6">
        <f t="shared" si="0"/>
        <v>21305.43</v>
      </c>
      <c r="F6" s="6">
        <f>'Servente 40h com insalubridade.'!I155</f>
        <v>255665.16</v>
      </c>
      <c r="G6" s="6">
        <f>'Servente 40h com insalubridade.'!I156</f>
        <v>511330.32</v>
      </c>
    </row>
    <row r="7" spans="1:7" ht="45">
      <c r="A7" s="4">
        <v>4</v>
      </c>
      <c r="B7" s="5" t="s">
        <v>11</v>
      </c>
      <c r="C7" s="6">
        <f>'Servente 40h  - Copeiragem - GP'!I152</f>
        <v>5966.62</v>
      </c>
      <c r="D7" s="7">
        <v>1</v>
      </c>
      <c r="E7" s="6">
        <f t="shared" si="0"/>
        <v>5966.62</v>
      </c>
      <c r="F7" s="6">
        <f>'Servente 40h  - Copeiragem - GP'!I154</f>
        <v>71599.44</v>
      </c>
      <c r="G7" s="6">
        <f>'Servente 40h  - Copeiragem - GP'!I155</f>
        <v>143198.88</v>
      </c>
    </row>
    <row r="8" spans="1:7" ht="15.75">
      <c r="A8" s="138" t="s">
        <v>12</v>
      </c>
      <c r="B8" s="139"/>
      <c r="C8" s="140"/>
      <c r="D8" s="9">
        <f t="shared" ref="D8:G8" si="1">SUM(D4:D7)</f>
        <v>14</v>
      </c>
      <c r="E8" s="10">
        <f t="shared" si="1"/>
        <v>103235.20999999999</v>
      </c>
      <c r="F8" s="11">
        <f t="shared" si="1"/>
        <v>1238822.5199999998</v>
      </c>
      <c r="G8" s="11">
        <f t="shared" si="1"/>
        <v>2477645.0399999996</v>
      </c>
    </row>
    <row r="12" spans="1:7" ht="12.75">
      <c r="G12" s="12"/>
    </row>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mergeCells count="3">
    <mergeCell ref="A1:G1"/>
    <mergeCell ref="A2:G2"/>
    <mergeCell ref="A8:C8"/>
  </mergeCells>
  <pageMargins left="0.51181102362204722" right="0.51181102362204722" top="0.78740157480314965" bottom="0.78740157480314965" header="0" footer="0"/>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Z997"/>
  <sheetViews>
    <sheetView tabSelected="1"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20.85546875" customWidth="1"/>
    <col min="8" max="8" width="14.28515625" customWidth="1"/>
    <col min="9" max="9" width="20.140625" customWidth="1"/>
    <col min="10" max="10" width="43" customWidth="1"/>
    <col min="11" max="11" width="33.140625" customWidth="1"/>
    <col min="12" max="12" width="15.85546875" customWidth="1"/>
    <col min="13" max="26" width="9.140625" customWidth="1"/>
  </cols>
  <sheetData>
    <row r="1" spans="1:26" ht="12.75" customHeight="1">
      <c r="A1" s="148" t="s">
        <v>13</v>
      </c>
      <c r="B1" s="149"/>
      <c r="C1" s="149"/>
      <c r="D1" s="149"/>
      <c r="E1" s="149"/>
      <c r="F1" s="149"/>
      <c r="G1" s="149"/>
      <c r="H1" s="149"/>
      <c r="I1" s="150"/>
    </row>
    <row r="2" spans="1:26" ht="12.75" customHeight="1">
      <c r="A2" s="151"/>
      <c r="B2" s="152"/>
      <c r="C2" s="152"/>
      <c r="D2" s="152"/>
      <c r="E2" s="152"/>
      <c r="F2" s="152"/>
      <c r="G2" s="152"/>
      <c r="H2" s="152"/>
      <c r="I2" s="153"/>
    </row>
    <row r="3" spans="1:26" ht="12.75" customHeight="1">
      <c r="A3" s="154" t="s">
        <v>14</v>
      </c>
      <c r="B3" s="139"/>
      <c r="C3" s="139"/>
      <c r="D3" s="139"/>
      <c r="E3" s="139"/>
      <c r="F3" s="139"/>
      <c r="G3" s="139"/>
      <c r="H3" s="139"/>
      <c r="I3" s="140"/>
    </row>
    <row r="4" spans="1:26" ht="12.75" customHeight="1">
      <c r="A4" s="13" t="s">
        <v>15</v>
      </c>
      <c r="B4" s="155" t="s">
        <v>16</v>
      </c>
      <c r="C4" s="139"/>
      <c r="D4" s="139"/>
      <c r="E4" s="139"/>
      <c r="F4" s="139"/>
      <c r="G4" s="139"/>
      <c r="H4" s="140"/>
      <c r="I4" s="13" t="s">
        <v>17</v>
      </c>
    </row>
    <row r="5" spans="1:26" ht="12.75" customHeight="1">
      <c r="A5" s="13" t="s">
        <v>18</v>
      </c>
      <c r="B5" s="155" t="s">
        <v>19</v>
      </c>
      <c r="C5" s="139"/>
      <c r="D5" s="139"/>
      <c r="E5" s="139"/>
      <c r="F5" s="139"/>
      <c r="G5" s="139"/>
      <c r="H5" s="140"/>
      <c r="I5" s="14" t="s">
        <v>20</v>
      </c>
    </row>
    <row r="6" spans="1:26" ht="12.75" customHeight="1">
      <c r="A6" s="13" t="s">
        <v>21</v>
      </c>
      <c r="B6" s="155" t="s">
        <v>22</v>
      </c>
      <c r="C6" s="139"/>
      <c r="D6" s="139"/>
      <c r="E6" s="139"/>
      <c r="F6" s="139"/>
      <c r="G6" s="139"/>
      <c r="H6" s="140"/>
      <c r="I6" s="14" t="s">
        <v>23</v>
      </c>
    </row>
    <row r="7" spans="1:26" ht="12.75" customHeight="1">
      <c r="A7" s="13" t="s">
        <v>24</v>
      </c>
      <c r="B7" s="155" t="s">
        <v>25</v>
      </c>
      <c r="C7" s="139"/>
      <c r="D7" s="139"/>
      <c r="E7" s="139"/>
      <c r="F7" s="139"/>
      <c r="G7" s="139"/>
      <c r="H7" s="140"/>
      <c r="I7" s="13">
        <v>24</v>
      </c>
    </row>
    <row r="8" spans="1:26" ht="12.75" customHeight="1">
      <c r="A8" s="156"/>
      <c r="B8" s="139"/>
      <c r="C8" s="139"/>
      <c r="D8" s="139"/>
      <c r="E8" s="139"/>
      <c r="F8" s="139"/>
      <c r="G8" s="139"/>
      <c r="H8" s="139"/>
      <c r="I8" s="140"/>
    </row>
    <row r="9" spans="1:26" ht="12.75" customHeight="1">
      <c r="A9" s="154" t="s">
        <v>26</v>
      </c>
      <c r="B9" s="139"/>
      <c r="C9" s="139"/>
      <c r="D9" s="139"/>
      <c r="E9" s="139"/>
      <c r="F9" s="139"/>
      <c r="G9" s="139"/>
      <c r="H9" s="139"/>
      <c r="I9" s="140"/>
    </row>
    <row r="10" spans="1:26" ht="12.75" customHeight="1">
      <c r="A10" s="157" t="s">
        <v>27</v>
      </c>
      <c r="B10" s="158"/>
      <c r="C10" s="159"/>
      <c r="D10" s="144" t="s">
        <v>28</v>
      </c>
      <c r="E10" s="139"/>
      <c r="F10" s="140"/>
      <c r="G10" s="160" t="s">
        <v>29</v>
      </c>
      <c r="H10" s="139"/>
      <c r="I10" s="140"/>
    </row>
    <row r="11" spans="1:26" ht="12.75">
      <c r="A11" s="161" t="s">
        <v>30</v>
      </c>
      <c r="B11" s="162"/>
      <c r="C11" s="163"/>
      <c r="D11" s="164" t="s">
        <v>31</v>
      </c>
      <c r="E11" s="162"/>
      <c r="F11" s="163"/>
      <c r="G11" s="164">
        <v>1</v>
      </c>
      <c r="H11" s="162"/>
      <c r="I11" s="165"/>
      <c r="J11" s="15"/>
      <c r="K11" s="15"/>
      <c r="L11" s="15"/>
      <c r="M11" s="15"/>
      <c r="N11" s="15"/>
      <c r="O11" s="15"/>
      <c r="P11" s="15"/>
      <c r="Q11" s="15"/>
      <c r="R11" s="15"/>
      <c r="S11" s="15"/>
      <c r="T11" s="15"/>
      <c r="U11" s="15"/>
      <c r="V11" s="15"/>
      <c r="W11" s="15"/>
      <c r="X11" s="15"/>
      <c r="Y11" s="15"/>
      <c r="Z11" s="15"/>
    </row>
    <row r="12" spans="1:26" ht="30.75" customHeight="1">
      <c r="A12" s="166" t="s">
        <v>32</v>
      </c>
      <c r="B12" s="135"/>
      <c r="C12" s="135"/>
      <c r="D12" s="135"/>
      <c r="E12" s="135"/>
      <c r="F12" s="135"/>
      <c r="G12" s="135"/>
      <c r="H12" s="135"/>
      <c r="I12" s="167"/>
    </row>
    <row r="13" spans="1:26" ht="12.75" customHeight="1">
      <c r="A13" s="141" t="s">
        <v>33</v>
      </c>
      <c r="B13" s="139"/>
      <c r="C13" s="139"/>
      <c r="D13" s="139"/>
      <c r="E13" s="139"/>
      <c r="F13" s="139"/>
      <c r="G13" s="139"/>
      <c r="H13" s="139"/>
      <c r="I13" s="140"/>
    </row>
    <row r="14" spans="1:26" ht="12.75" customHeight="1">
      <c r="A14" s="168"/>
      <c r="B14" s="139"/>
      <c r="C14" s="139"/>
      <c r="D14" s="139"/>
      <c r="E14" s="139"/>
      <c r="F14" s="139"/>
      <c r="G14" s="139"/>
      <c r="H14" s="139"/>
      <c r="I14" s="140"/>
      <c r="J14" s="16"/>
      <c r="K14" s="16"/>
      <c r="L14" s="16"/>
      <c r="M14" s="16"/>
      <c r="N14" s="16"/>
      <c r="O14" s="16"/>
      <c r="P14" s="16"/>
      <c r="Q14" s="16"/>
      <c r="R14" s="16"/>
      <c r="S14" s="16"/>
      <c r="T14" s="16"/>
      <c r="U14" s="16"/>
      <c r="V14" s="16"/>
      <c r="W14" s="16"/>
      <c r="X14" s="16"/>
      <c r="Y14" s="16"/>
      <c r="Z14" s="16"/>
    </row>
    <row r="15" spans="1:26" ht="12.75" customHeight="1">
      <c r="A15" s="154" t="s">
        <v>34</v>
      </c>
      <c r="B15" s="139"/>
      <c r="C15" s="139"/>
      <c r="D15" s="139"/>
      <c r="E15" s="139"/>
      <c r="F15" s="139"/>
      <c r="G15" s="139"/>
      <c r="H15" s="139"/>
      <c r="I15" s="140"/>
      <c r="J15" s="16"/>
      <c r="K15" s="16"/>
      <c r="L15" s="16"/>
      <c r="M15" s="16"/>
      <c r="N15" s="16"/>
      <c r="O15" s="16"/>
      <c r="P15" s="16"/>
      <c r="Q15" s="16"/>
      <c r="R15" s="16"/>
      <c r="S15" s="16"/>
      <c r="T15" s="16"/>
      <c r="U15" s="16"/>
      <c r="V15" s="16"/>
      <c r="W15" s="16"/>
      <c r="X15" s="16"/>
      <c r="Y15" s="16"/>
      <c r="Z15" s="16"/>
    </row>
    <row r="16" spans="1:26" ht="12.75" customHeight="1">
      <c r="A16" s="17">
        <v>1</v>
      </c>
      <c r="B16" s="145" t="s">
        <v>35</v>
      </c>
      <c r="C16" s="139"/>
      <c r="D16" s="139"/>
      <c r="E16" s="139"/>
      <c r="F16" s="139"/>
      <c r="G16" s="139"/>
      <c r="H16" s="140"/>
      <c r="I16" s="18" t="s">
        <v>36</v>
      </c>
    </row>
    <row r="17" spans="1:10" ht="12.75" customHeight="1">
      <c r="A17" s="17">
        <v>2</v>
      </c>
      <c r="B17" s="145" t="s">
        <v>37</v>
      </c>
      <c r="C17" s="139"/>
      <c r="D17" s="139"/>
      <c r="E17" s="139"/>
      <c r="F17" s="139"/>
      <c r="G17" s="139"/>
      <c r="H17" s="140"/>
      <c r="I17" s="19" t="str">
        <f>D11</f>
        <v>4101-05</v>
      </c>
    </row>
    <row r="18" spans="1:10" ht="12.75" customHeight="1">
      <c r="A18" s="17">
        <v>3</v>
      </c>
      <c r="B18" s="145" t="s">
        <v>38</v>
      </c>
      <c r="C18" s="139"/>
      <c r="D18" s="139"/>
      <c r="E18" s="139"/>
      <c r="F18" s="139"/>
      <c r="G18" s="139"/>
      <c r="H18" s="140"/>
      <c r="I18" s="20">
        <v>2279</v>
      </c>
    </row>
    <row r="19" spans="1:10" ht="12.75" customHeight="1">
      <c r="A19" s="17">
        <v>5</v>
      </c>
      <c r="B19" s="145" t="s">
        <v>39</v>
      </c>
      <c r="C19" s="139"/>
      <c r="D19" s="139"/>
      <c r="E19" s="139"/>
      <c r="F19" s="139"/>
      <c r="G19" s="139"/>
      <c r="H19" s="140"/>
      <c r="I19" s="18" t="s">
        <v>40</v>
      </c>
    </row>
    <row r="20" spans="1:10" ht="12.75" customHeight="1">
      <c r="A20" s="17">
        <v>6</v>
      </c>
      <c r="B20" s="145" t="s">
        <v>41</v>
      </c>
      <c r="C20" s="139"/>
      <c r="D20" s="139"/>
      <c r="E20" s="139"/>
      <c r="F20" s="139"/>
      <c r="G20" s="139"/>
      <c r="H20" s="140"/>
      <c r="I20" s="21" t="str">
        <f>I6</f>
        <v>PR000063/2026</v>
      </c>
    </row>
    <row r="21" spans="1:10" ht="12.75" customHeight="1">
      <c r="A21" s="17">
        <v>7</v>
      </c>
      <c r="B21" s="145" t="s">
        <v>42</v>
      </c>
      <c r="C21" s="139"/>
      <c r="D21" s="139"/>
      <c r="E21" s="139"/>
      <c r="F21" s="139"/>
      <c r="G21" s="139"/>
      <c r="H21" s="140"/>
      <c r="I21" s="21" t="s">
        <v>43</v>
      </c>
    </row>
    <row r="22" spans="1:10" ht="12.75" customHeight="1">
      <c r="A22" s="17">
        <v>8</v>
      </c>
      <c r="B22" s="145" t="s">
        <v>44</v>
      </c>
      <c r="C22" s="139"/>
      <c r="D22" s="139"/>
      <c r="E22" s="139"/>
      <c r="F22" s="139"/>
      <c r="G22" s="139"/>
      <c r="H22" s="140"/>
      <c r="I22" s="20">
        <v>1621</v>
      </c>
    </row>
    <row r="23" spans="1:10" ht="12.75" customHeight="1">
      <c r="A23" s="169"/>
      <c r="B23" s="139"/>
      <c r="C23" s="139"/>
      <c r="D23" s="139"/>
      <c r="E23" s="139"/>
      <c r="F23" s="139"/>
      <c r="G23" s="139"/>
      <c r="H23" s="139"/>
      <c r="I23" s="140"/>
    </row>
    <row r="24" spans="1:10" ht="12.75" customHeight="1">
      <c r="A24" s="141" t="s">
        <v>45</v>
      </c>
      <c r="B24" s="139"/>
      <c r="C24" s="139"/>
      <c r="D24" s="139"/>
      <c r="E24" s="139"/>
      <c r="F24" s="139"/>
      <c r="G24" s="139"/>
      <c r="H24" s="139"/>
      <c r="I24" s="140"/>
      <c r="J24" s="22"/>
    </row>
    <row r="25" spans="1:10" ht="12.75" customHeight="1">
      <c r="A25" s="23">
        <v>1</v>
      </c>
      <c r="B25" s="142" t="s">
        <v>46</v>
      </c>
      <c r="C25" s="139"/>
      <c r="D25" s="139"/>
      <c r="E25" s="139"/>
      <c r="F25" s="139"/>
      <c r="G25" s="140"/>
      <c r="H25" s="23" t="s">
        <v>47</v>
      </c>
      <c r="I25" s="23" t="s">
        <v>48</v>
      </c>
    </row>
    <row r="26" spans="1:10" ht="12.75" customHeight="1">
      <c r="A26" s="23" t="s">
        <v>15</v>
      </c>
      <c r="B26" s="145" t="s">
        <v>49</v>
      </c>
      <c r="C26" s="139"/>
      <c r="D26" s="139"/>
      <c r="E26" s="139"/>
      <c r="F26" s="139"/>
      <c r="G26" s="140"/>
      <c r="H26" s="24"/>
      <c r="I26" s="25">
        <v>2279</v>
      </c>
      <c r="J26" s="26"/>
    </row>
    <row r="27" spans="1:10" ht="12.75" customHeight="1">
      <c r="A27" s="23" t="s">
        <v>18</v>
      </c>
      <c r="B27" s="145" t="s">
        <v>50</v>
      </c>
      <c r="C27" s="139"/>
      <c r="D27" s="139"/>
      <c r="E27" s="139"/>
      <c r="F27" s="139"/>
      <c r="G27" s="140"/>
      <c r="H27" s="27"/>
      <c r="I27" s="28">
        <f>H27*I26</f>
        <v>0</v>
      </c>
      <c r="J27" s="26"/>
    </row>
    <row r="28" spans="1:10" ht="12.75" customHeight="1">
      <c r="A28" s="23" t="s">
        <v>21</v>
      </c>
      <c r="B28" s="145" t="s">
        <v>51</v>
      </c>
      <c r="C28" s="139"/>
      <c r="D28" s="139"/>
      <c r="E28" s="139"/>
      <c r="F28" s="139"/>
      <c r="G28" s="140"/>
      <c r="H28" s="27"/>
      <c r="I28" s="28">
        <f>I22*H28</f>
        <v>0</v>
      </c>
      <c r="J28" s="26"/>
    </row>
    <row r="29" spans="1:10" ht="12.75" customHeight="1">
      <c r="A29" s="23" t="s">
        <v>24</v>
      </c>
      <c r="B29" s="145" t="s">
        <v>52</v>
      </c>
      <c r="C29" s="139"/>
      <c r="D29" s="139"/>
      <c r="E29" s="139"/>
      <c r="F29" s="139"/>
      <c r="G29" s="140"/>
      <c r="H29" s="27"/>
      <c r="I29" s="28">
        <v>0</v>
      </c>
      <c r="J29" s="26"/>
    </row>
    <row r="30" spans="1:10" ht="12.75" customHeight="1">
      <c r="A30" s="23" t="s">
        <v>53</v>
      </c>
      <c r="B30" s="145" t="s">
        <v>54</v>
      </c>
      <c r="C30" s="139"/>
      <c r="D30" s="139"/>
      <c r="E30" s="139"/>
      <c r="F30" s="139"/>
      <c r="G30" s="140"/>
      <c r="H30" s="27"/>
      <c r="I30" s="28">
        <v>0</v>
      </c>
      <c r="J30" s="26"/>
    </row>
    <row r="31" spans="1:10" ht="12.75" customHeight="1">
      <c r="A31" s="23" t="s">
        <v>55</v>
      </c>
      <c r="B31" s="145" t="s">
        <v>56</v>
      </c>
      <c r="C31" s="139"/>
      <c r="D31" s="139"/>
      <c r="E31" s="139"/>
      <c r="F31" s="139"/>
      <c r="G31" s="140"/>
      <c r="H31" s="27"/>
      <c r="I31" s="28">
        <v>0</v>
      </c>
      <c r="J31" s="26"/>
    </row>
    <row r="32" spans="1:10" ht="12.75" customHeight="1">
      <c r="A32" s="141" t="s">
        <v>57</v>
      </c>
      <c r="B32" s="139"/>
      <c r="C32" s="139"/>
      <c r="D32" s="139"/>
      <c r="E32" s="139"/>
      <c r="F32" s="139"/>
      <c r="G32" s="139"/>
      <c r="H32" s="140"/>
      <c r="I32" s="29">
        <f>SUM(I26:I31)</f>
        <v>2279</v>
      </c>
      <c r="J32" s="170"/>
    </row>
    <row r="33" spans="1:26" ht="12.75" customHeight="1">
      <c r="A33" s="171" t="s">
        <v>58</v>
      </c>
      <c r="B33" s="139"/>
      <c r="C33" s="139"/>
      <c r="D33" s="139"/>
      <c r="E33" s="139"/>
      <c r="F33" s="139"/>
      <c r="G33" s="139"/>
      <c r="H33" s="139"/>
      <c r="I33" s="140"/>
      <c r="J33" s="135"/>
    </row>
    <row r="34" spans="1:26" ht="12.75" customHeight="1">
      <c r="A34" s="171" t="s">
        <v>59</v>
      </c>
      <c r="B34" s="139"/>
      <c r="C34" s="139"/>
      <c r="D34" s="139"/>
      <c r="E34" s="139"/>
      <c r="F34" s="139"/>
      <c r="G34" s="139"/>
      <c r="H34" s="139"/>
      <c r="I34" s="140"/>
    </row>
    <row r="35" spans="1:26" ht="22.5" customHeight="1">
      <c r="A35" s="171" t="s">
        <v>60</v>
      </c>
      <c r="B35" s="139"/>
      <c r="C35" s="139"/>
      <c r="D35" s="139"/>
      <c r="E35" s="139"/>
      <c r="F35" s="139"/>
      <c r="G35" s="139"/>
      <c r="H35" s="139"/>
      <c r="I35" s="140"/>
    </row>
    <row r="36" spans="1:26" ht="12.75" customHeight="1">
      <c r="A36" s="144"/>
      <c r="B36" s="139"/>
      <c r="C36" s="139"/>
      <c r="D36" s="139"/>
      <c r="E36" s="139"/>
      <c r="F36" s="139"/>
      <c r="G36" s="139"/>
      <c r="H36" s="139"/>
      <c r="I36" s="140"/>
    </row>
    <row r="37" spans="1:26" ht="12.75" customHeight="1">
      <c r="A37" s="141" t="s">
        <v>61</v>
      </c>
      <c r="B37" s="139"/>
      <c r="C37" s="139"/>
      <c r="D37" s="139"/>
      <c r="E37" s="139"/>
      <c r="F37" s="139"/>
      <c r="G37" s="139"/>
      <c r="H37" s="139"/>
      <c r="I37" s="140"/>
    </row>
    <row r="38" spans="1:26" ht="12.75" customHeight="1">
      <c r="A38" s="141" t="s">
        <v>62</v>
      </c>
      <c r="B38" s="139"/>
      <c r="C38" s="139"/>
      <c r="D38" s="139"/>
      <c r="E38" s="139"/>
      <c r="F38" s="139"/>
      <c r="G38" s="139"/>
      <c r="H38" s="139"/>
      <c r="I38" s="140"/>
    </row>
    <row r="39" spans="1:26" ht="12.75" customHeight="1">
      <c r="A39" s="23" t="s">
        <v>63</v>
      </c>
      <c r="B39" s="142" t="s">
        <v>64</v>
      </c>
      <c r="C39" s="139"/>
      <c r="D39" s="139"/>
      <c r="E39" s="139"/>
      <c r="F39" s="139"/>
      <c r="G39" s="140"/>
      <c r="H39" s="30"/>
      <c r="I39" s="23" t="s">
        <v>48</v>
      </c>
    </row>
    <row r="40" spans="1:26" ht="12.75" customHeight="1">
      <c r="A40" s="23" t="s">
        <v>15</v>
      </c>
      <c r="B40" s="143" t="s">
        <v>65</v>
      </c>
      <c r="C40" s="139"/>
      <c r="D40" s="139"/>
      <c r="E40" s="139"/>
      <c r="F40" s="139"/>
      <c r="G40" s="140"/>
      <c r="H40" s="30">
        <f>1/24</f>
        <v>4.1666666666666664E-2</v>
      </c>
      <c r="I40" s="31">
        <f>H40*I32</f>
        <v>94.958333333333329</v>
      </c>
    </row>
    <row r="41" spans="1:26" ht="12.75" customHeight="1">
      <c r="A41" s="23" t="s">
        <v>18</v>
      </c>
      <c r="B41" s="143" t="s">
        <v>66</v>
      </c>
      <c r="C41" s="139"/>
      <c r="D41" s="139"/>
      <c r="E41" s="139"/>
      <c r="F41" s="139"/>
      <c r="G41" s="140"/>
      <c r="H41" s="30">
        <f>1/3*H40</f>
        <v>1.3888888888888888E-2</v>
      </c>
      <c r="I41" s="31">
        <f>H41*I32</f>
        <v>31.652777777777775</v>
      </c>
    </row>
    <row r="42" spans="1:26" ht="12.75" customHeight="1">
      <c r="A42" s="144" t="s">
        <v>67</v>
      </c>
      <c r="B42" s="139"/>
      <c r="C42" s="139"/>
      <c r="D42" s="139"/>
      <c r="E42" s="139"/>
      <c r="F42" s="139"/>
      <c r="G42" s="140"/>
      <c r="H42" s="30">
        <f t="shared" ref="H42:I42" si="0">SUM(H37:H41)</f>
        <v>5.5555555555555552E-2</v>
      </c>
      <c r="I42" s="32">
        <f t="shared" si="0"/>
        <v>126.6111111111111</v>
      </c>
    </row>
    <row r="43" spans="1:26" ht="12.75" customHeight="1">
      <c r="A43" s="23" t="s">
        <v>68</v>
      </c>
      <c r="B43" s="145" t="s">
        <v>69</v>
      </c>
      <c r="C43" s="139"/>
      <c r="D43" s="139"/>
      <c r="E43" s="139"/>
      <c r="F43" s="139"/>
      <c r="G43" s="140"/>
      <c r="H43" s="27">
        <f>H60*H42</f>
        <v>2.0444444444444446E-2</v>
      </c>
      <c r="I43" s="28">
        <f>H43*$I$32</f>
        <v>46.592888888888893</v>
      </c>
    </row>
    <row r="44" spans="1:26" ht="12.75" customHeight="1">
      <c r="A44" s="144" t="s">
        <v>70</v>
      </c>
      <c r="B44" s="139"/>
      <c r="C44" s="139"/>
      <c r="D44" s="139"/>
      <c r="E44" s="139"/>
      <c r="F44" s="139"/>
      <c r="G44" s="140"/>
      <c r="H44" s="30">
        <f>SUM(H32:H41)</f>
        <v>5.5555555555555552E-2</v>
      </c>
      <c r="I44" s="32">
        <f>I43+I42</f>
        <v>173.20400000000001</v>
      </c>
    </row>
    <row r="45" spans="1:26" ht="12.75" customHeight="1">
      <c r="A45" s="144"/>
      <c r="B45" s="139"/>
      <c r="C45" s="139"/>
      <c r="D45" s="139"/>
      <c r="E45" s="139"/>
      <c r="F45" s="139"/>
      <c r="G45" s="139"/>
      <c r="H45" s="139"/>
      <c r="I45" s="140"/>
    </row>
    <row r="46" spans="1:26" ht="12.75" customHeight="1">
      <c r="A46" s="146" t="s">
        <v>71</v>
      </c>
      <c r="B46" s="139"/>
      <c r="C46" s="139"/>
      <c r="D46" s="139"/>
      <c r="E46" s="139"/>
      <c r="F46" s="139"/>
      <c r="G46" s="139"/>
      <c r="H46" s="139"/>
      <c r="I46" s="140"/>
    </row>
    <row r="47" spans="1:26" ht="12.75" customHeight="1">
      <c r="A47" s="146" t="s">
        <v>72</v>
      </c>
      <c r="B47" s="139"/>
      <c r="C47" s="139"/>
      <c r="D47" s="139"/>
      <c r="E47" s="139"/>
      <c r="F47" s="139"/>
      <c r="G47" s="139"/>
      <c r="H47" s="139"/>
      <c r="I47" s="140"/>
      <c r="J47" s="33"/>
      <c r="K47" s="33"/>
      <c r="L47" s="33"/>
      <c r="M47" s="33"/>
      <c r="N47" s="33"/>
      <c r="O47" s="33"/>
      <c r="P47" s="33"/>
      <c r="Q47" s="33"/>
      <c r="R47" s="33"/>
      <c r="S47" s="33"/>
      <c r="T47" s="33"/>
      <c r="U47" s="33"/>
      <c r="V47" s="33"/>
      <c r="W47" s="33"/>
      <c r="X47" s="33"/>
      <c r="Y47" s="33"/>
      <c r="Z47" s="33"/>
    </row>
    <row r="48" spans="1:26" ht="22.5" customHeight="1">
      <c r="A48" s="146" t="s">
        <v>73</v>
      </c>
      <c r="B48" s="139"/>
      <c r="C48" s="139"/>
      <c r="D48" s="139"/>
      <c r="E48" s="139"/>
      <c r="F48" s="139"/>
      <c r="G48" s="139"/>
      <c r="H48" s="139"/>
      <c r="I48" s="140"/>
    </row>
    <row r="49" spans="1:12" ht="12.75" customHeight="1">
      <c r="A49" s="144"/>
      <c r="B49" s="139"/>
      <c r="C49" s="139"/>
      <c r="D49" s="139"/>
      <c r="E49" s="139"/>
      <c r="F49" s="139"/>
      <c r="G49" s="139"/>
      <c r="H49" s="139"/>
      <c r="I49" s="140"/>
    </row>
    <row r="50" spans="1:12" ht="27.75" customHeight="1">
      <c r="A50" s="147" t="s">
        <v>74</v>
      </c>
      <c r="B50" s="139"/>
      <c r="C50" s="139"/>
      <c r="D50" s="139"/>
      <c r="E50" s="139"/>
      <c r="F50" s="139"/>
      <c r="G50" s="139"/>
      <c r="H50" s="139"/>
      <c r="I50" s="140"/>
    </row>
    <row r="51" spans="1:12" ht="12.75" customHeight="1">
      <c r="A51" s="23" t="s">
        <v>75</v>
      </c>
      <c r="B51" s="142" t="s">
        <v>76</v>
      </c>
      <c r="C51" s="139"/>
      <c r="D51" s="139"/>
      <c r="E51" s="139"/>
      <c r="F51" s="139"/>
      <c r="G51" s="140"/>
      <c r="H51" s="23" t="s">
        <v>47</v>
      </c>
      <c r="I51" s="23" t="s">
        <v>48</v>
      </c>
    </row>
    <row r="52" spans="1:12" ht="12.75" customHeight="1">
      <c r="A52" s="23" t="s">
        <v>15</v>
      </c>
      <c r="B52" s="145" t="s">
        <v>77</v>
      </c>
      <c r="C52" s="139"/>
      <c r="D52" s="139"/>
      <c r="E52" s="139"/>
      <c r="F52" s="139"/>
      <c r="G52" s="140"/>
      <c r="H52" s="27">
        <v>0.2</v>
      </c>
      <c r="I52" s="28">
        <f t="shared" ref="I52:I59" si="1">H52*($I$32)</f>
        <v>455.8</v>
      </c>
    </row>
    <row r="53" spans="1:12" ht="12.75" customHeight="1">
      <c r="A53" s="23" t="s">
        <v>18</v>
      </c>
      <c r="B53" s="145" t="s">
        <v>78</v>
      </c>
      <c r="C53" s="139"/>
      <c r="D53" s="139"/>
      <c r="E53" s="139"/>
      <c r="F53" s="139"/>
      <c r="G53" s="140"/>
      <c r="H53" s="27">
        <v>2.5000000000000001E-2</v>
      </c>
      <c r="I53" s="28">
        <f t="shared" si="1"/>
        <v>56.975000000000001</v>
      </c>
    </row>
    <row r="54" spans="1:12" ht="12.75" customHeight="1">
      <c r="A54" s="23" t="s">
        <v>21</v>
      </c>
      <c r="B54" s="145" t="s">
        <v>79</v>
      </c>
      <c r="C54" s="139"/>
      <c r="D54" s="139"/>
      <c r="E54" s="139"/>
      <c r="F54" s="139"/>
      <c r="G54" s="140"/>
      <c r="H54" s="27">
        <v>0.03</v>
      </c>
      <c r="I54" s="28">
        <f t="shared" si="1"/>
        <v>68.37</v>
      </c>
    </row>
    <row r="55" spans="1:12" ht="12.75" customHeight="1">
      <c r="A55" s="23" t="s">
        <v>24</v>
      </c>
      <c r="B55" s="145" t="s">
        <v>80</v>
      </c>
      <c r="C55" s="139"/>
      <c r="D55" s="139"/>
      <c r="E55" s="139"/>
      <c r="F55" s="139"/>
      <c r="G55" s="140"/>
      <c r="H55" s="27">
        <v>1.4999999999999999E-2</v>
      </c>
      <c r="I55" s="28">
        <f t="shared" si="1"/>
        <v>34.185000000000002</v>
      </c>
    </row>
    <row r="56" spans="1:12" ht="12.75" customHeight="1">
      <c r="A56" s="23" t="s">
        <v>53</v>
      </c>
      <c r="B56" s="145" t="s">
        <v>81</v>
      </c>
      <c r="C56" s="139"/>
      <c r="D56" s="139"/>
      <c r="E56" s="139"/>
      <c r="F56" s="139"/>
      <c r="G56" s="140"/>
      <c r="H56" s="27">
        <v>0.01</v>
      </c>
      <c r="I56" s="28">
        <f t="shared" si="1"/>
        <v>22.79</v>
      </c>
      <c r="K56" s="34"/>
    </row>
    <row r="57" spans="1:12" ht="12.75" customHeight="1">
      <c r="A57" s="23" t="s">
        <v>55</v>
      </c>
      <c r="B57" s="145" t="s">
        <v>82</v>
      </c>
      <c r="C57" s="139"/>
      <c r="D57" s="139"/>
      <c r="E57" s="139"/>
      <c r="F57" s="139"/>
      <c r="G57" s="140"/>
      <c r="H57" s="27">
        <v>6.0000000000000001E-3</v>
      </c>
      <c r="I57" s="28">
        <f t="shared" si="1"/>
        <v>13.673999999999999</v>
      </c>
    </row>
    <row r="58" spans="1:12" ht="12.75" customHeight="1">
      <c r="A58" s="23" t="s">
        <v>68</v>
      </c>
      <c r="B58" s="145" t="s">
        <v>83</v>
      </c>
      <c r="C58" s="139"/>
      <c r="D58" s="139"/>
      <c r="E58" s="139"/>
      <c r="F58" s="139"/>
      <c r="G58" s="140"/>
      <c r="H58" s="27">
        <v>2E-3</v>
      </c>
      <c r="I58" s="28">
        <f t="shared" si="1"/>
        <v>4.5579999999999998</v>
      </c>
    </row>
    <row r="59" spans="1:12" ht="12.75" customHeight="1">
      <c r="A59" s="23" t="s">
        <v>84</v>
      </c>
      <c r="B59" s="145" t="s">
        <v>85</v>
      </c>
      <c r="C59" s="139"/>
      <c r="D59" s="139"/>
      <c r="E59" s="139"/>
      <c r="F59" s="139"/>
      <c r="G59" s="140"/>
      <c r="H59" s="27">
        <v>0.08</v>
      </c>
      <c r="I59" s="28">
        <f t="shared" si="1"/>
        <v>182.32</v>
      </c>
    </row>
    <row r="60" spans="1:12" ht="12.75" customHeight="1">
      <c r="A60" s="144" t="s">
        <v>86</v>
      </c>
      <c r="B60" s="139"/>
      <c r="C60" s="139"/>
      <c r="D60" s="139"/>
      <c r="E60" s="139"/>
      <c r="F60" s="139"/>
      <c r="G60" s="140"/>
      <c r="H60" s="30">
        <f t="shared" ref="H60:I60" si="2">SUM(H52:H59)</f>
        <v>0.36800000000000005</v>
      </c>
      <c r="I60" s="32">
        <f t="shared" si="2"/>
        <v>838.6719999999998</v>
      </c>
    </row>
    <row r="61" spans="1:12" ht="12.75" customHeight="1">
      <c r="A61" s="171" t="s">
        <v>87</v>
      </c>
      <c r="B61" s="139"/>
      <c r="C61" s="139"/>
      <c r="D61" s="139"/>
      <c r="E61" s="139"/>
      <c r="F61" s="139"/>
      <c r="G61" s="139"/>
      <c r="H61" s="139"/>
      <c r="I61" s="140"/>
    </row>
    <row r="62" spans="1:12" ht="12.75" customHeight="1">
      <c r="A62" s="146" t="s">
        <v>88</v>
      </c>
      <c r="B62" s="139"/>
      <c r="C62" s="139"/>
      <c r="D62" s="139"/>
      <c r="E62" s="139"/>
      <c r="F62" s="139"/>
      <c r="G62" s="139"/>
      <c r="H62" s="139"/>
      <c r="I62" s="140"/>
    </row>
    <row r="63" spans="1:12" ht="12.75" customHeight="1">
      <c r="A63" s="146" t="s">
        <v>89</v>
      </c>
      <c r="B63" s="139"/>
      <c r="C63" s="139"/>
      <c r="D63" s="139"/>
      <c r="E63" s="139"/>
      <c r="F63" s="139"/>
      <c r="G63" s="139"/>
      <c r="H63" s="139"/>
      <c r="I63" s="140"/>
      <c r="L63" s="35"/>
    </row>
    <row r="64" spans="1:12" ht="12.75" customHeight="1">
      <c r="A64" s="146" t="s">
        <v>90</v>
      </c>
      <c r="B64" s="139"/>
      <c r="C64" s="139"/>
      <c r="D64" s="139"/>
      <c r="E64" s="139"/>
      <c r="F64" s="139"/>
      <c r="G64" s="139"/>
      <c r="H64" s="139"/>
      <c r="I64" s="140"/>
      <c r="L64" s="35"/>
    </row>
    <row r="65" spans="1:12" ht="12.75" customHeight="1">
      <c r="A65" s="144"/>
      <c r="B65" s="139"/>
      <c r="C65" s="139"/>
      <c r="D65" s="139"/>
      <c r="E65" s="139"/>
      <c r="F65" s="139"/>
      <c r="G65" s="139"/>
      <c r="H65" s="139"/>
      <c r="I65" s="140"/>
      <c r="K65" s="36"/>
      <c r="L65" s="35"/>
    </row>
    <row r="66" spans="1:12" ht="11.25" customHeight="1">
      <c r="A66" s="141" t="s">
        <v>91</v>
      </c>
      <c r="B66" s="139"/>
      <c r="C66" s="139"/>
      <c r="D66" s="139"/>
      <c r="E66" s="139"/>
      <c r="F66" s="139"/>
      <c r="G66" s="139"/>
      <c r="H66" s="139"/>
      <c r="I66" s="140"/>
    </row>
    <row r="67" spans="1:12" ht="12.75" customHeight="1">
      <c r="A67" s="23" t="s">
        <v>92</v>
      </c>
      <c r="B67" s="142" t="s">
        <v>93</v>
      </c>
      <c r="C67" s="139"/>
      <c r="D67" s="139"/>
      <c r="E67" s="139"/>
      <c r="F67" s="139"/>
      <c r="G67" s="140"/>
      <c r="H67" s="23"/>
      <c r="I67" s="23" t="s">
        <v>48</v>
      </c>
    </row>
    <row r="68" spans="1:12" ht="12.75" customHeight="1">
      <c r="A68" s="37" t="s">
        <v>15</v>
      </c>
      <c r="B68" s="145" t="s">
        <v>94</v>
      </c>
      <c r="C68" s="139"/>
      <c r="D68" s="139"/>
      <c r="E68" s="139"/>
      <c r="F68" s="139"/>
      <c r="G68" s="140"/>
      <c r="H68" s="17" t="s">
        <v>95</v>
      </c>
      <c r="I68" s="38">
        <v>900</v>
      </c>
    </row>
    <row r="69" spans="1:12" ht="12.75" customHeight="1">
      <c r="A69" s="37" t="s">
        <v>18</v>
      </c>
      <c r="B69" s="143" t="s">
        <v>96</v>
      </c>
      <c r="C69" s="139"/>
      <c r="D69" s="139"/>
      <c r="E69" s="139"/>
      <c r="F69" s="139"/>
      <c r="G69" s="140"/>
      <c r="H69" s="17" t="s">
        <v>95</v>
      </c>
      <c r="I69" s="38">
        <v>205</v>
      </c>
    </row>
    <row r="70" spans="1:12" ht="12.75" customHeight="1">
      <c r="A70" s="37" t="s">
        <v>21</v>
      </c>
      <c r="B70" s="143" t="s">
        <v>97</v>
      </c>
      <c r="C70" s="139"/>
      <c r="D70" s="139"/>
      <c r="E70" s="139"/>
      <c r="F70" s="139"/>
      <c r="G70" s="140"/>
      <c r="H70" s="17" t="s">
        <v>95</v>
      </c>
      <c r="I70" s="38">
        <v>39.26</v>
      </c>
    </row>
    <row r="71" spans="1:12" ht="12.75" customHeight="1">
      <c r="A71" s="37" t="s">
        <v>24</v>
      </c>
      <c r="B71" s="180" t="s">
        <v>98</v>
      </c>
      <c r="C71" s="139"/>
      <c r="D71" s="139"/>
      <c r="E71" s="139"/>
      <c r="F71" s="139"/>
      <c r="G71" s="140"/>
      <c r="H71" s="17" t="s">
        <v>95</v>
      </c>
      <c r="I71" s="38">
        <v>31</v>
      </c>
    </row>
    <row r="72" spans="1:12" ht="12.75" customHeight="1">
      <c r="A72" s="37" t="s">
        <v>53</v>
      </c>
      <c r="B72" s="143" t="s">
        <v>99</v>
      </c>
      <c r="C72" s="139"/>
      <c r="D72" s="139"/>
      <c r="E72" s="139"/>
      <c r="F72" s="139"/>
      <c r="G72" s="140"/>
      <c r="H72" s="17" t="s">
        <v>95</v>
      </c>
      <c r="I72" s="38">
        <v>94.5</v>
      </c>
    </row>
    <row r="73" spans="1:12" ht="12.75" customHeight="1">
      <c r="A73" s="37" t="s">
        <v>55</v>
      </c>
      <c r="B73" s="145" t="s">
        <v>100</v>
      </c>
      <c r="C73" s="139"/>
      <c r="D73" s="139"/>
      <c r="E73" s="139"/>
      <c r="F73" s="139"/>
      <c r="G73" s="140"/>
      <c r="H73" s="39">
        <v>31</v>
      </c>
      <c r="I73" s="31">
        <v>0</v>
      </c>
    </row>
    <row r="74" spans="1:12" ht="12.75" customHeight="1">
      <c r="A74" s="144" t="s">
        <v>101</v>
      </c>
      <c r="B74" s="139"/>
      <c r="C74" s="139"/>
      <c r="D74" s="139"/>
      <c r="E74" s="139"/>
      <c r="F74" s="139"/>
      <c r="G74" s="139"/>
      <c r="H74" s="140"/>
      <c r="I74" s="32">
        <f>SUM(I68:I73)</f>
        <v>1269.76</v>
      </c>
      <c r="K74" s="34"/>
    </row>
    <row r="75" spans="1:12" ht="37.5" customHeight="1">
      <c r="A75" s="171" t="s">
        <v>102</v>
      </c>
      <c r="B75" s="139"/>
      <c r="C75" s="139"/>
      <c r="D75" s="139"/>
      <c r="E75" s="139"/>
      <c r="F75" s="139"/>
      <c r="G75" s="139"/>
      <c r="H75" s="139"/>
      <c r="I75" s="140"/>
      <c r="K75" s="34"/>
    </row>
    <row r="76" spans="1:12" ht="23.25" customHeight="1">
      <c r="A76" s="171" t="s">
        <v>103</v>
      </c>
      <c r="B76" s="139"/>
      <c r="C76" s="139"/>
      <c r="D76" s="139"/>
      <c r="E76" s="139"/>
      <c r="F76" s="139"/>
      <c r="G76" s="139"/>
      <c r="H76" s="139"/>
      <c r="I76" s="140"/>
      <c r="K76" s="34"/>
    </row>
    <row r="77" spans="1:12" ht="12.75" customHeight="1">
      <c r="A77" s="146" t="s">
        <v>104</v>
      </c>
      <c r="B77" s="139"/>
      <c r="C77" s="139"/>
      <c r="D77" s="139"/>
      <c r="E77" s="139"/>
      <c r="F77" s="139"/>
      <c r="G77" s="139"/>
      <c r="H77" s="139"/>
      <c r="I77" s="140"/>
    </row>
    <row r="78" spans="1:12" ht="23.25" customHeight="1">
      <c r="A78" s="146" t="s">
        <v>105</v>
      </c>
      <c r="B78" s="139"/>
      <c r="C78" s="139"/>
      <c r="D78" s="139"/>
      <c r="E78" s="139"/>
      <c r="F78" s="139"/>
      <c r="G78" s="139"/>
      <c r="H78" s="139"/>
      <c r="I78" s="140"/>
    </row>
    <row r="79" spans="1:12" ht="12.75" customHeight="1">
      <c r="A79" s="181"/>
      <c r="B79" s="139"/>
      <c r="C79" s="139"/>
      <c r="D79" s="139"/>
      <c r="E79" s="139"/>
      <c r="F79" s="139"/>
      <c r="G79" s="139"/>
      <c r="H79" s="139"/>
      <c r="I79" s="140"/>
    </row>
    <row r="80" spans="1:12" ht="12.75" customHeight="1">
      <c r="A80" s="147" t="s">
        <v>106</v>
      </c>
      <c r="B80" s="139"/>
      <c r="C80" s="139"/>
      <c r="D80" s="139"/>
      <c r="E80" s="139"/>
      <c r="F80" s="139"/>
      <c r="G80" s="139"/>
      <c r="H80" s="139"/>
      <c r="I80" s="140"/>
    </row>
    <row r="81" spans="1:9" ht="12.75" customHeight="1">
      <c r="A81" s="23">
        <v>2</v>
      </c>
      <c r="B81" s="142" t="s">
        <v>107</v>
      </c>
      <c r="C81" s="139"/>
      <c r="D81" s="139"/>
      <c r="E81" s="139"/>
      <c r="F81" s="139"/>
      <c r="G81" s="140"/>
      <c r="H81" s="23"/>
      <c r="I81" s="23" t="s">
        <v>48</v>
      </c>
    </row>
    <row r="82" spans="1:9" ht="12.75" customHeight="1">
      <c r="A82" s="23" t="s">
        <v>15</v>
      </c>
      <c r="B82" s="143" t="s">
        <v>64</v>
      </c>
      <c r="C82" s="139"/>
      <c r="D82" s="139"/>
      <c r="E82" s="139"/>
      <c r="F82" s="139"/>
      <c r="G82" s="140"/>
      <c r="H82" s="17" t="s">
        <v>95</v>
      </c>
      <c r="I82" s="31">
        <f>I44</f>
        <v>173.20400000000001</v>
      </c>
    </row>
    <row r="83" spans="1:9" ht="12.75" customHeight="1">
      <c r="A83" s="23" t="s">
        <v>18</v>
      </c>
      <c r="B83" s="143" t="s">
        <v>76</v>
      </c>
      <c r="C83" s="139"/>
      <c r="D83" s="139"/>
      <c r="E83" s="139"/>
      <c r="F83" s="139"/>
      <c r="G83" s="140"/>
      <c r="H83" s="17" t="s">
        <v>95</v>
      </c>
      <c r="I83" s="31">
        <f>I60</f>
        <v>838.6719999999998</v>
      </c>
    </row>
    <row r="84" spans="1:9" ht="12.75" customHeight="1">
      <c r="A84" s="23" t="s">
        <v>21</v>
      </c>
      <c r="B84" s="143" t="s">
        <v>93</v>
      </c>
      <c r="C84" s="139"/>
      <c r="D84" s="139"/>
      <c r="E84" s="139"/>
      <c r="F84" s="139"/>
      <c r="G84" s="140"/>
      <c r="H84" s="17" t="s">
        <v>95</v>
      </c>
      <c r="I84" s="31">
        <f>I74</f>
        <v>1269.76</v>
      </c>
    </row>
    <row r="85" spans="1:9" ht="12.75" customHeight="1">
      <c r="A85" s="141" t="s">
        <v>108</v>
      </c>
      <c r="B85" s="139"/>
      <c r="C85" s="139"/>
      <c r="D85" s="139"/>
      <c r="E85" s="139"/>
      <c r="F85" s="139"/>
      <c r="G85" s="139"/>
      <c r="H85" s="140"/>
      <c r="I85" s="29">
        <f>SUM(I82:I84)</f>
        <v>2281.6359999999995</v>
      </c>
    </row>
    <row r="86" spans="1:9" ht="12.75" customHeight="1">
      <c r="A86" s="182"/>
      <c r="B86" s="139"/>
      <c r="C86" s="139"/>
      <c r="D86" s="139"/>
      <c r="E86" s="139"/>
      <c r="F86" s="139"/>
      <c r="G86" s="139"/>
      <c r="H86" s="139"/>
      <c r="I86" s="140"/>
    </row>
    <row r="87" spans="1:9" ht="12.75" customHeight="1">
      <c r="A87" s="141" t="s">
        <v>109</v>
      </c>
      <c r="B87" s="139"/>
      <c r="C87" s="139"/>
      <c r="D87" s="139"/>
      <c r="E87" s="139"/>
      <c r="F87" s="139"/>
      <c r="G87" s="139"/>
      <c r="H87" s="139"/>
      <c r="I87" s="140"/>
    </row>
    <row r="88" spans="1:9" ht="12.75" customHeight="1">
      <c r="A88" s="40">
        <v>3</v>
      </c>
      <c r="B88" s="172" t="s">
        <v>110</v>
      </c>
      <c r="C88" s="139"/>
      <c r="D88" s="139"/>
      <c r="E88" s="139"/>
      <c r="F88" s="139"/>
      <c r="G88" s="140"/>
      <c r="H88" s="40" t="s">
        <v>47</v>
      </c>
      <c r="I88" s="40" t="s">
        <v>48</v>
      </c>
    </row>
    <row r="89" spans="1:9" ht="12.75" customHeight="1">
      <c r="A89" s="23" t="s">
        <v>15</v>
      </c>
      <c r="B89" s="145" t="s">
        <v>111</v>
      </c>
      <c r="C89" s="139"/>
      <c r="D89" s="139"/>
      <c r="E89" s="139"/>
      <c r="F89" s="139"/>
      <c r="G89" s="140"/>
      <c r="H89" s="27">
        <f>1/24*0.05</f>
        <v>2.0833333333333333E-3</v>
      </c>
      <c r="I89" s="28">
        <f t="shared" ref="I89:I94" si="3">H89*$I$32</f>
        <v>4.7479166666666668</v>
      </c>
    </row>
    <row r="90" spans="1:9" ht="12.75" customHeight="1">
      <c r="A90" s="23" t="s">
        <v>18</v>
      </c>
      <c r="B90" s="145" t="s">
        <v>112</v>
      </c>
      <c r="C90" s="139"/>
      <c r="D90" s="139"/>
      <c r="E90" s="139"/>
      <c r="F90" s="139"/>
      <c r="G90" s="140"/>
      <c r="H90" s="27">
        <f>H59*H89</f>
        <v>1.6666666666666666E-4</v>
      </c>
      <c r="I90" s="28">
        <f t="shared" si="3"/>
        <v>0.3798333333333333</v>
      </c>
    </row>
    <row r="91" spans="1:9" ht="12.75" customHeight="1">
      <c r="A91" s="23" t="s">
        <v>21</v>
      </c>
      <c r="B91" s="145" t="s">
        <v>113</v>
      </c>
      <c r="C91" s="139"/>
      <c r="D91" s="139"/>
      <c r="E91" s="139"/>
      <c r="F91" s="139"/>
      <c r="G91" s="140"/>
      <c r="H91" s="27">
        <v>3.44E-2</v>
      </c>
      <c r="I91" s="28">
        <f t="shared" si="3"/>
        <v>78.397599999999997</v>
      </c>
    </row>
    <row r="92" spans="1:9" ht="12.75" customHeight="1">
      <c r="A92" s="23" t="s">
        <v>24</v>
      </c>
      <c r="B92" s="145" t="s">
        <v>114</v>
      </c>
      <c r="C92" s="139"/>
      <c r="D92" s="139"/>
      <c r="E92" s="139"/>
      <c r="F92" s="139"/>
      <c r="G92" s="140"/>
      <c r="H92" s="27">
        <v>1.9400000000000001E-2</v>
      </c>
      <c r="I92" s="28">
        <f t="shared" si="3"/>
        <v>44.212600000000002</v>
      </c>
    </row>
    <row r="93" spans="1:9" ht="12.75" customHeight="1">
      <c r="A93" s="23" t="s">
        <v>53</v>
      </c>
      <c r="B93" s="145" t="s">
        <v>115</v>
      </c>
      <c r="C93" s="139"/>
      <c r="D93" s="139"/>
      <c r="E93" s="139"/>
      <c r="F93" s="139"/>
      <c r="G93" s="140"/>
      <c r="H93" s="27">
        <f>H60*H92</f>
        <v>7.1392000000000009E-3</v>
      </c>
      <c r="I93" s="28">
        <f t="shared" si="3"/>
        <v>16.270236800000003</v>
      </c>
    </row>
    <row r="94" spans="1:9" ht="12.75" customHeight="1">
      <c r="A94" s="23" t="s">
        <v>55</v>
      </c>
      <c r="B94" s="145" t="s">
        <v>116</v>
      </c>
      <c r="C94" s="139"/>
      <c r="D94" s="139"/>
      <c r="E94" s="139"/>
      <c r="F94" s="139"/>
      <c r="G94" s="140"/>
      <c r="H94" s="27">
        <f>H92*H59*0.4</f>
        <v>6.2080000000000002E-4</v>
      </c>
      <c r="I94" s="28">
        <f t="shared" si="3"/>
        <v>1.4148032000000001</v>
      </c>
    </row>
    <row r="95" spans="1:9" ht="12.75" customHeight="1">
      <c r="A95" s="183" t="s">
        <v>117</v>
      </c>
      <c r="B95" s="139"/>
      <c r="C95" s="139"/>
      <c r="D95" s="139"/>
      <c r="E95" s="139"/>
      <c r="F95" s="139"/>
      <c r="G95" s="140"/>
      <c r="H95" s="41">
        <f t="shared" ref="H95:I95" si="4">SUM(H89:H94)</f>
        <v>6.3810000000000006E-2</v>
      </c>
      <c r="I95" s="42">
        <f t="shared" si="4"/>
        <v>145.42299</v>
      </c>
    </row>
    <row r="96" spans="1:9" ht="12.75" customHeight="1">
      <c r="A96" s="144"/>
      <c r="B96" s="139"/>
      <c r="C96" s="139"/>
      <c r="D96" s="139"/>
      <c r="E96" s="139"/>
      <c r="F96" s="139"/>
      <c r="G96" s="139"/>
      <c r="H96" s="139"/>
      <c r="I96" s="140"/>
    </row>
    <row r="97" spans="1:9" ht="12.75" customHeight="1">
      <c r="A97" s="141" t="s">
        <v>118</v>
      </c>
      <c r="B97" s="139"/>
      <c r="C97" s="139"/>
      <c r="D97" s="139"/>
      <c r="E97" s="139"/>
      <c r="F97" s="139"/>
      <c r="G97" s="139"/>
      <c r="H97" s="139"/>
      <c r="I97" s="140"/>
    </row>
    <row r="98" spans="1:9" ht="12.75" customHeight="1">
      <c r="A98" s="141" t="s">
        <v>119</v>
      </c>
      <c r="B98" s="139"/>
      <c r="C98" s="139"/>
      <c r="D98" s="139"/>
      <c r="E98" s="139"/>
      <c r="F98" s="139"/>
      <c r="G98" s="139"/>
      <c r="H98" s="139"/>
      <c r="I98" s="140"/>
    </row>
    <row r="99" spans="1:9" ht="12.75" customHeight="1">
      <c r="A99" s="40" t="s">
        <v>120</v>
      </c>
      <c r="B99" s="172" t="s">
        <v>121</v>
      </c>
      <c r="C99" s="139"/>
      <c r="D99" s="139"/>
      <c r="E99" s="139"/>
      <c r="F99" s="139"/>
      <c r="G99" s="140"/>
      <c r="H99" s="40" t="s">
        <v>47</v>
      </c>
      <c r="I99" s="40" t="s">
        <v>48</v>
      </c>
    </row>
    <row r="100" spans="1:9" ht="12.75" customHeight="1">
      <c r="A100" s="23" t="s">
        <v>15</v>
      </c>
      <c r="B100" s="145" t="s">
        <v>122</v>
      </c>
      <c r="C100" s="139"/>
      <c r="D100" s="139"/>
      <c r="E100" s="139"/>
      <c r="F100" s="139"/>
      <c r="G100" s="140"/>
      <c r="H100" s="27">
        <v>8.3299999999999999E-2</v>
      </c>
      <c r="I100" s="28">
        <f t="shared" ref="I100:I107" si="5">H100*$I$32</f>
        <v>189.8407</v>
      </c>
    </row>
    <row r="101" spans="1:9" ht="12.75" customHeight="1">
      <c r="A101" s="23" t="s">
        <v>18</v>
      </c>
      <c r="B101" s="145" t="s">
        <v>123</v>
      </c>
      <c r="C101" s="139"/>
      <c r="D101" s="139"/>
      <c r="E101" s="139"/>
      <c r="F101" s="139"/>
      <c r="G101" s="140"/>
      <c r="H101" s="27">
        <f>5/30/12</f>
        <v>1.3888888888888888E-2</v>
      </c>
      <c r="I101" s="28">
        <f t="shared" si="5"/>
        <v>31.652777777777775</v>
      </c>
    </row>
    <row r="102" spans="1:9" ht="12.75" customHeight="1">
      <c r="A102" s="23" t="s">
        <v>21</v>
      </c>
      <c r="B102" s="145" t="s">
        <v>124</v>
      </c>
      <c r="C102" s="139"/>
      <c r="D102" s="139"/>
      <c r="E102" s="139"/>
      <c r="F102" s="139"/>
      <c r="G102" s="140"/>
      <c r="H102" s="27">
        <v>2.8999999999999998E-3</v>
      </c>
      <c r="I102" s="28">
        <f t="shared" si="5"/>
        <v>6.6090999999999998</v>
      </c>
    </row>
    <row r="103" spans="1:9" ht="12.75" customHeight="1">
      <c r="A103" s="23" t="s">
        <v>24</v>
      </c>
      <c r="B103" s="145" t="s">
        <v>125</v>
      </c>
      <c r="C103" s="139"/>
      <c r="D103" s="139"/>
      <c r="E103" s="139"/>
      <c r="F103" s="139"/>
      <c r="G103" s="140"/>
      <c r="H103" s="27">
        <v>2.0000000000000001E-4</v>
      </c>
      <c r="I103" s="28">
        <f t="shared" si="5"/>
        <v>0.45580000000000004</v>
      </c>
    </row>
    <row r="104" spans="1:9" ht="12.75" customHeight="1">
      <c r="A104" s="23" t="s">
        <v>53</v>
      </c>
      <c r="B104" s="145" t="s">
        <v>126</v>
      </c>
      <c r="C104" s="139"/>
      <c r="D104" s="139"/>
      <c r="E104" s="139"/>
      <c r="F104" s="139"/>
      <c r="G104" s="140"/>
      <c r="H104" s="27">
        <v>6.9999999999999999E-4</v>
      </c>
      <c r="I104" s="28">
        <f t="shared" si="5"/>
        <v>1.5952999999999999</v>
      </c>
    </row>
    <row r="105" spans="1:9" ht="12.75" customHeight="1">
      <c r="A105" s="23" t="s">
        <v>55</v>
      </c>
      <c r="B105" s="145" t="s">
        <v>127</v>
      </c>
      <c r="C105" s="139"/>
      <c r="D105" s="139"/>
      <c r="E105" s="139"/>
      <c r="F105" s="139"/>
      <c r="G105" s="140"/>
      <c r="H105" s="27">
        <v>2.8999999999999998E-3</v>
      </c>
      <c r="I105" s="28">
        <f t="shared" si="5"/>
        <v>6.6090999999999998</v>
      </c>
    </row>
    <row r="106" spans="1:9" ht="12.75" customHeight="1">
      <c r="A106" s="43" t="s">
        <v>68</v>
      </c>
      <c r="B106" s="145" t="s">
        <v>128</v>
      </c>
      <c r="C106" s="139"/>
      <c r="D106" s="139"/>
      <c r="E106" s="139"/>
      <c r="F106" s="139"/>
      <c r="G106" s="140"/>
      <c r="H106" s="27"/>
      <c r="I106" s="28">
        <f t="shared" si="5"/>
        <v>0</v>
      </c>
    </row>
    <row r="107" spans="1:9" ht="12.75" customHeight="1">
      <c r="A107" s="144" t="s">
        <v>129</v>
      </c>
      <c r="B107" s="139"/>
      <c r="C107" s="139"/>
      <c r="D107" s="139"/>
      <c r="E107" s="139"/>
      <c r="F107" s="139"/>
      <c r="G107" s="140"/>
      <c r="H107" s="30">
        <f>SUM(H100:H106)</f>
        <v>0.10388888888888889</v>
      </c>
      <c r="I107" s="32">
        <f t="shared" si="5"/>
        <v>236.76277777777779</v>
      </c>
    </row>
    <row r="108" spans="1:9" ht="12.75" customHeight="1">
      <c r="A108" s="144"/>
      <c r="B108" s="139"/>
      <c r="C108" s="139"/>
      <c r="D108" s="139"/>
      <c r="E108" s="139"/>
      <c r="F108" s="139"/>
      <c r="G108" s="139"/>
      <c r="H108" s="139"/>
      <c r="I108" s="140"/>
    </row>
    <row r="109" spans="1:9" ht="12.75" customHeight="1">
      <c r="A109" s="141" t="s">
        <v>130</v>
      </c>
      <c r="B109" s="139"/>
      <c r="C109" s="139"/>
      <c r="D109" s="139"/>
      <c r="E109" s="139"/>
      <c r="F109" s="139"/>
      <c r="G109" s="139"/>
      <c r="H109" s="139"/>
      <c r="I109" s="140"/>
    </row>
    <row r="110" spans="1:9" ht="12.75" customHeight="1">
      <c r="A110" s="40" t="s">
        <v>131</v>
      </c>
      <c r="B110" s="172" t="s">
        <v>121</v>
      </c>
      <c r="C110" s="139"/>
      <c r="D110" s="139"/>
      <c r="E110" s="139"/>
      <c r="F110" s="139"/>
      <c r="G110" s="140"/>
      <c r="H110" s="40" t="s">
        <v>47</v>
      </c>
      <c r="I110" s="40" t="s">
        <v>48</v>
      </c>
    </row>
    <row r="111" spans="1:9" ht="12.75" customHeight="1">
      <c r="A111" s="23" t="s">
        <v>15</v>
      </c>
      <c r="B111" s="145" t="s">
        <v>132</v>
      </c>
      <c r="C111" s="139"/>
      <c r="D111" s="139"/>
      <c r="E111" s="139"/>
      <c r="F111" s="139"/>
      <c r="G111" s="140"/>
      <c r="H111" s="27"/>
      <c r="I111" s="28">
        <f t="shared" ref="I111:I112" si="6">H111*$I$32</f>
        <v>0</v>
      </c>
    </row>
    <row r="112" spans="1:9" ht="12.75" customHeight="1">
      <c r="A112" s="144" t="s">
        <v>133</v>
      </c>
      <c r="B112" s="139"/>
      <c r="C112" s="139"/>
      <c r="D112" s="139"/>
      <c r="E112" s="139"/>
      <c r="F112" s="139"/>
      <c r="G112" s="140"/>
      <c r="H112" s="30">
        <f>SUM(H111)</f>
        <v>0</v>
      </c>
      <c r="I112" s="28">
        <f t="shared" si="6"/>
        <v>0</v>
      </c>
    </row>
    <row r="113" spans="1:12" ht="12.75" customHeight="1">
      <c r="A113" s="168"/>
      <c r="B113" s="139"/>
      <c r="C113" s="139"/>
      <c r="D113" s="139"/>
      <c r="E113" s="139"/>
      <c r="F113" s="139"/>
      <c r="G113" s="139"/>
      <c r="H113" s="139"/>
      <c r="I113" s="140"/>
      <c r="L113" s="35"/>
    </row>
    <row r="114" spans="1:12" ht="12.75" customHeight="1">
      <c r="A114" s="141" t="s">
        <v>134</v>
      </c>
      <c r="B114" s="139"/>
      <c r="C114" s="139"/>
      <c r="D114" s="139"/>
      <c r="E114" s="139"/>
      <c r="F114" s="139"/>
      <c r="G114" s="139"/>
      <c r="H114" s="139"/>
      <c r="I114" s="140"/>
    </row>
    <row r="115" spans="1:12" ht="12.75" customHeight="1">
      <c r="A115" s="23">
        <v>4</v>
      </c>
      <c r="B115" s="142" t="s">
        <v>135</v>
      </c>
      <c r="C115" s="139"/>
      <c r="D115" s="139"/>
      <c r="E115" s="139"/>
      <c r="F115" s="139"/>
      <c r="G115" s="140"/>
      <c r="H115" s="23"/>
      <c r="I115" s="23" t="s">
        <v>48</v>
      </c>
    </row>
    <row r="116" spans="1:12" ht="12.75" customHeight="1">
      <c r="A116" s="23" t="s">
        <v>15</v>
      </c>
      <c r="B116" s="143" t="s">
        <v>136</v>
      </c>
      <c r="C116" s="139"/>
      <c r="D116" s="139"/>
      <c r="E116" s="139"/>
      <c r="F116" s="139"/>
      <c r="G116" s="140"/>
      <c r="H116" s="17" t="s">
        <v>95</v>
      </c>
      <c r="I116" s="31">
        <f>I107</f>
        <v>236.76277777777779</v>
      </c>
    </row>
    <row r="117" spans="1:12" ht="12.75" customHeight="1">
      <c r="A117" s="23" t="s">
        <v>18</v>
      </c>
      <c r="B117" s="143" t="s">
        <v>137</v>
      </c>
      <c r="C117" s="139"/>
      <c r="D117" s="139"/>
      <c r="E117" s="139"/>
      <c r="F117" s="139"/>
      <c r="G117" s="140"/>
      <c r="H117" s="17" t="s">
        <v>95</v>
      </c>
      <c r="I117" s="31">
        <f>I112</f>
        <v>0</v>
      </c>
    </row>
    <row r="118" spans="1:12" ht="12.75" customHeight="1">
      <c r="A118" s="141" t="s">
        <v>138</v>
      </c>
      <c r="B118" s="139"/>
      <c r="C118" s="139"/>
      <c r="D118" s="139"/>
      <c r="E118" s="139"/>
      <c r="F118" s="139"/>
      <c r="G118" s="139"/>
      <c r="H118" s="140"/>
      <c r="I118" s="29">
        <f>SUM(I116:I117)</f>
        <v>236.76277777777779</v>
      </c>
    </row>
    <row r="119" spans="1:12" ht="12.75" customHeight="1">
      <c r="A119" s="144"/>
      <c r="B119" s="139"/>
      <c r="C119" s="139"/>
      <c r="D119" s="139"/>
      <c r="E119" s="139"/>
      <c r="F119" s="139"/>
      <c r="G119" s="140"/>
      <c r="H119" s="30"/>
      <c r="I119" s="32"/>
    </row>
    <row r="120" spans="1:12" ht="12.75" customHeight="1">
      <c r="A120" s="141" t="s">
        <v>139</v>
      </c>
      <c r="B120" s="139"/>
      <c r="C120" s="139"/>
      <c r="D120" s="139"/>
      <c r="E120" s="139"/>
      <c r="F120" s="139"/>
      <c r="G120" s="139"/>
      <c r="H120" s="139"/>
      <c r="I120" s="140"/>
    </row>
    <row r="121" spans="1:12" ht="12.75" customHeight="1">
      <c r="A121" s="23">
        <v>5</v>
      </c>
      <c r="B121" s="142" t="s">
        <v>140</v>
      </c>
      <c r="C121" s="139"/>
      <c r="D121" s="139"/>
      <c r="E121" s="139"/>
      <c r="F121" s="139"/>
      <c r="G121" s="140"/>
      <c r="H121" s="23"/>
      <c r="I121" s="23" t="s">
        <v>141</v>
      </c>
    </row>
    <row r="122" spans="1:12" ht="12.75" customHeight="1">
      <c r="A122" s="23" t="s">
        <v>15</v>
      </c>
      <c r="B122" s="145" t="s">
        <v>142</v>
      </c>
      <c r="C122" s="139"/>
      <c r="D122" s="139"/>
      <c r="E122" s="139"/>
      <c r="F122" s="139"/>
      <c r="G122" s="140"/>
      <c r="H122" s="44">
        <f>'Uniformes e EPIs'!F12</f>
        <v>1216.1099999999999</v>
      </c>
      <c r="I122" s="28">
        <f t="shared" ref="I122:I124" si="7">H122/12</f>
        <v>101.34249999999999</v>
      </c>
    </row>
    <row r="123" spans="1:12" ht="12.75" customHeight="1">
      <c r="A123" s="23" t="s">
        <v>21</v>
      </c>
      <c r="B123" s="145" t="s">
        <v>143</v>
      </c>
      <c r="C123" s="139"/>
      <c r="D123" s="139"/>
      <c r="E123" s="139"/>
      <c r="F123" s="139"/>
      <c r="G123" s="140"/>
      <c r="H123" s="44">
        <f>'Materiais de consumo - limpeza'!F60</f>
        <v>136684.02000000002</v>
      </c>
      <c r="I123" s="28">
        <f t="shared" si="7"/>
        <v>11390.335000000001</v>
      </c>
    </row>
    <row r="124" spans="1:12" ht="12.75" customHeight="1">
      <c r="A124" s="23" t="s">
        <v>24</v>
      </c>
      <c r="B124" s="145" t="s">
        <v>144</v>
      </c>
      <c r="C124" s="139"/>
      <c r="D124" s="139"/>
      <c r="E124" s="139"/>
      <c r="F124" s="139"/>
      <c r="G124" s="140"/>
      <c r="H124" s="45">
        <f>'Materiais de consumo - copeirag'!F15</f>
        <v>17534.299999999996</v>
      </c>
      <c r="I124" s="28">
        <f t="shared" si="7"/>
        <v>1461.1916666666664</v>
      </c>
    </row>
    <row r="125" spans="1:12" ht="12.75" customHeight="1">
      <c r="A125" s="23" t="s">
        <v>55</v>
      </c>
      <c r="B125" s="145" t="s">
        <v>145</v>
      </c>
      <c r="C125" s="139"/>
      <c r="D125" s="139"/>
      <c r="E125" s="139"/>
      <c r="F125" s="139"/>
      <c r="G125" s="140"/>
      <c r="H125" s="45">
        <f>'Equipamentos duráveis - LIMPEZA'!I11</f>
        <v>1373.13</v>
      </c>
      <c r="I125" s="28">
        <f>'Equipamentos duráveis - LIMPEZA'!I13</f>
        <v>114.42750000000001</v>
      </c>
    </row>
    <row r="126" spans="1:12" ht="12.75" customHeight="1">
      <c r="A126" s="141" t="s">
        <v>146</v>
      </c>
      <c r="B126" s="139"/>
      <c r="C126" s="139"/>
      <c r="D126" s="139"/>
      <c r="E126" s="139"/>
      <c r="F126" s="139"/>
      <c r="G126" s="139"/>
      <c r="H126" s="140"/>
      <c r="I126" s="29">
        <f>SUM(I122:I125)</f>
        <v>13067.296666666667</v>
      </c>
    </row>
    <row r="127" spans="1:12" ht="12.75" customHeight="1">
      <c r="A127" s="173" t="s">
        <v>147</v>
      </c>
      <c r="B127" s="158"/>
      <c r="C127" s="158"/>
      <c r="D127" s="158"/>
      <c r="E127" s="158"/>
      <c r="F127" s="158"/>
      <c r="G127" s="158"/>
      <c r="H127" s="158"/>
      <c r="I127" s="159"/>
    </row>
    <row r="128" spans="1:12" ht="12.75" customHeight="1">
      <c r="A128" s="160"/>
      <c r="B128" s="139"/>
      <c r="C128" s="139"/>
      <c r="D128" s="139"/>
      <c r="E128" s="139"/>
      <c r="F128" s="139"/>
      <c r="G128" s="139"/>
      <c r="H128" s="139"/>
      <c r="I128" s="140"/>
    </row>
    <row r="129" spans="1:9" ht="12.75" customHeight="1">
      <c r="A129" s="141" t="s">
        <v>148</v>
      </c>
      <c r="B129" s="139"/>
      <c r="C129" s="139"/>
      <c r="D129" s="139"/>
      <c r="E129" s="139"/>
      <c r="F129" s="139"/>
      <c r="G129" s="139"/>
      <c r="H129" s="139"/>
      <c r="I129" s="140"/>
    </row>
    <row r="130" spans="1:9" ht="12.75" customHeight="1">
      <c r="A130" s="23">
        <v>6</v>
      </c>
      <c r="B130" s="142" t="s">
        <v>149</v>
      </c>
      <c r="C130" s="139"/>
      <c r="D130" s="139"/>
      <c r="E130" s="139"/>
      <c r="F130" s="139"/>
      <c r="G130" s="140"/>
      <c r="H130" s="23" t="s">
        <v>47</v>
      </c>
      <c r="I130" s="23" t="s">
        <v>48</v>
      </c>
    </row>
    <row r="131" spans="1:9" ht="12.75" customHeight="1">
      <c r="A131" s="23" t="s">
        <v>15</v>
      </c>
      <c r="B131" s="145" t="s">
        <v>150</v>
      </c>
      <c r="C131" s="139"/>
      <c r="D131" s="139"/>
      <c r="E131" s="139"/>
      <c r="F131" s="139"/>
      <c r="G131" s="140"/>
      <c r="H131" s="46">
        <v>7.0000000000000007E-2</v>
      </c>
      <c r="I131" s="28">
        <f>H131*I151</f>
        <v>1260.7082904111112</v>
      </c>
    </row>
    <row r="132" spans="1:9" ht="12.75" customHeight="1">
      <c r="A132" s="23" t="s">
        <v>18</v>
      </c>
      <c r="B132" s="145" t="s">
        <v>151</v>
      </c>
      <c r="C132" s="139"/>
      <c r="D132" s="139"/>
      <c r="E132" s="139"/>
      <c r="F132" s="139"/>
      <c r="G132" s="140"/>
      <c r="H132" s="46">
        <v>0.06</v>
      </c>
      <c r="I132" s="28">
        <f>H132*(I131+I151)</f>
        <v>1156.2496034913333</v>
      </c>
    </row>
    <row r="133" spans="1:9" ht="12.75" customHeight="1">
      <c r="A133" s="23" t="s">
        <v>21</v>
      </c>
      <c r="B133" s="142" t="s">
        <v>152</v>
      </c>
      <c r="C133" s="139"/>
      <c r="D133" s="139"/>
      <c r="E133" s="139"/>
      <c r="F133" s="139"/>
      <c r="G133" s="140"/>
      <c r="H133" s="27"/>
      <c r="I133" s="47"/>
    </row>
    <row r="134" spans="1:9" ht="12.75" customHeight="1">
      <c r="A134" s="23" t="s">
        <v>153</v>
      </c>
      <c r="B134" s="145" t="s">
        <v>154</v>
      </c>
      <c r="C134" s="139"/>
      <c r="D134" s="139"/>
      <c r="E134" s="139"/>
      <c r="F134" s="139"/>
      <c r="G134" s="140"/>
      <c r="H134" s="48">
        <v>1.6500000000000001E-2</v>
      </c>
      <c r="I134" s="28">
        <f t="shared" ref="I134:I138" si="8">H134*$I$153</f>
        <v>393.05739</v>
      </c>
    </row>
    <row r="135" spans="1:9" ht="12.75" customHeight="1">
      <c r="A135" s="23" t="s">
        <v>155</v>
      </c>
      <c r="B135" s="145" t="s">
        <v>156</v>
      </c>
      <c r="C135" s="139"/>
      <c r="D135" s="139"/>
      <c r="E135" s="139"/>
      <c r="F135" s="139"/>
      <c r="G135" s="140"/>
      <c r="H135" s="48">
        <v>7.5999999999999998E-2</v>
      </c>
      <c r="I135" s="28">
        <f t="shared" si="8"/>
        <v>1810.44616</v>
      </c>
    </row>
    <row r="136" spans="1:9" ht="12.75" customHeight="1">
      <c r="A136" s="23" t="s">
        <v>157</v>
      </c>
      <c r="B136" s="145" t="s">
        <v>158</v>
      </c>
      <c r="C136" s="139"/>
      <c r="D136" s="139"/>
      <c r="E136" s="139"/>
      <c r="F136" s="139"/>
      <c r="G136" s="140"/>
      <c r="H136" s="48">
        <v>0</v>
      </c>
      <c r="I136" s="28">
        <f t="shared" si="8"/>
        <v>0</v>
      </c>
    </row>
    <row r="137" spans="1:9" ht="12.75" customHeight="1">
      <c r="A137" s="23" t="s">
        <v>159</v>
      </c>
      <c r="B137" s="145" t="s">
        <v>160</v>
      </c>
      <c r="C137" s="139"/>
      <c r="D137" s="139"/>
      <c r="E137" s="139"/>
      <c r="F137" s="139"/>
      <c r="G137" s="140"/>
      <c r="H137" s="48">
        <v>0</v>
      </c>
      <c r="I137" s="28">
        <f t="shared" si="8"/>
        <v>0</v>
      </c>
    </row>
    <row r="138" spans="1:9" ht="12.75" customHeight="1">
      <c r="A138" s="23" t="s">
        <v>161</v>
      </c>
      <c r="B138" s="145" t="s">
        <v>162</v>
      </c>
      <c r="C138" s="139"/>
      <c r="D138" s="139"/>
      <c r="E138" s="139"/>
      <c r="F138" s="139"/>
      <c r="G138" s="140"/>
      <c r="H138" s="48">
        <v>0.05</v>
      </c>
      <c r="I138" s="28">
        <f t="shared" si="8"/>
        <v>1191.0830000000001</v>
      </c>
    </row>
    <row r="139" spans="1:9" ht="12.75" customHeight="1">
      <c r="A139" s="141" t="s">
        <v>163</v>
      </c>
      <c r="B139" s="139"/>
      <c r="C139" s="139"/>
      <c r="D139" s="139"/>
      <c r="E139" s="139"/>
      <c r="F139" s="139"/>
      <c r="G139" s="140"/>
      <c r="H139" s="49">
        <f t="shared" ref="H139:I139" si="9">SUM(H131:H138)</f>
        <v>0.27250000000000002</v>
      </c>
      <c r="I139" s="29">
        <f t="shared" si="9"/>
        <v>5811.544443902445</v>
      </c>
    </row>
    <row r="140" spans="1:9" ht="12.75" customHeight="1">
      <c r="A140" s="174" t="s">
        <v>164</v>
      </c>
      <c r="B140" s="158"/>
      <c r="C140" s="158"/>
      <c r="D140" s="158"/>
      <c r="E140" s="158"/>
      <c r="F140" s="158"/>
      <c r="G140" s="158"/>
      <c r="H140" s="158"/>
      <c r="I140" s="159"/>
    </row>
    <row r="141" spans="1:9" ht="12.75" customHeight="1">
      <c r="A141" s="175" t="s">
        <v>165</v>
      </c>
      <c r="B141" s="135"/>
      <c r="C141" s="135"/>
      <c r="D141" s="135"/>
      <c r="E141" s="135"/>
      <c r="F141" s="135"/>
      <c r="G141" s="135"/>
      <c r="H141" s="135"/>
      <c r="I141" s="167"/>
    </row>
    <row r="142" spans="1:9" ht="60" customHeight="1">
      <c r="A142" s="176" t="s">
        <v>166</v>
      </c>
      <c r="B142" s="135"/>
      <c r="C142" s="135"/>
      <c r="D142" s="135"/>
      <c r="E142" s="135"/>
      <c r="F142" s="135"/>
      <c r="G142" s="135"/>
      <c r="H142" s="135"/>
      <c r="I142" s="167"/>
    </row>
    <row r="143" spans="1:9" ht="12.75" customHeight="1">
      <c r="A143" s="178"/>
      <c r="B143" s="137"/>
      <c r="C143" s="137"/>
      <c r="D143" s="137"/>
      <c r="E143" s="137"/>
      <c r="F143" s="137"/>
      <c r="G143" s="137"/>
      <c r="H143" s="137"/>
      <c r="I143" s="179"/>
    </row>
    <row r="144" spans="1:9" ht="12.75" customHeight="1">
      <c r="A144" s="141" t="s">
        <v>167</v>
      </c>
      <c r="B144" s="139"/>
      <c r="C144" s="139"/>
      <c r="D144" s="139"/>
      <c r="E144" s="139"/>
      <c r="F144" s="139"/>
      <c r="G144" s="139"/>
      <c r="H144" s="139"/>
      <c r="I144" s="140"/>
    </row>
    <row r="145" spans="1:9" ht="12.75" customHeight="1">
      <c r="A145" s="144" t="s">
        <v>168</v>
      </c>
      <c r="B145" s="139"/>
      <c r="C145" s="139"/>
      <c r="D145" s="139"/>
      <c r="E145" s="139"/>
      <c r="F145" s="139"/>
      <c r="G145" s="139"/>
      <c r="H145" s="140"/>
      <c r="I145" s="23" t="s">
        <v>48</v>
      </c>
    </row>
    <row r="146" spans="1:9" ht="12.75" customHeight="1">
      <c r="A146" s="17" t="s">
        <v>15</v>
      </c>
      <c r="B146" s="145" t="str">
        <f>A24</f>
        <v>MÓDULO 1 – COMPOSIÇÃO DA REMUNERAÇÃO</v>
      </c>
      <c r="C146" s="139"/>
      <c r="D146" s="139"/>
      <c r="E146" s="139"/>
      <c r="F146" s="139"/>
      <c r="G146" s="139"/>
      <c r="H146" s="140"/>
      <c r="I146" s="28">
        <f>I32</f>
        <v>2279</v>
      </c>
    </row>
    <row r="147" spans="1:9" ht="12.75" customHeight="1">
      <c r="A147" s="17" t="s">
        <v>18</v>
      </c>
      <c r="B147" s="145" t="str">
        <f>A37</f>
        <v>MÓDULO 2 – ENCARGOS E BENEFÍCIOS ANUAIS, MENSAIS E DIÁRIOS</v>
      </c>
      <c r="C147" s="139"/>
      <c r="D147" s="139"/>
      <c r="E147" s="139"/>
      <c r="F147" s="139"/>
      <c r="G147" s="139"/>
      <c r="H147" s="140"/>
      <c r="I147" s="28">
        <f>I85</f>
        <v>2281.6359999999995</v>
      </c>
    </row>
    <row r="148" spans="1:9" ht="12.75" customHeight="1">
      <c r="A148" s="17" t="s">
        <v>21</v>
      </c>
      <c r="B148" s="145" t="str">
        <f>A87</f>
        <v>MÓDULO 3 – PROVISÃO  PARA RESCISÃO</v>
      </c>
      <c r="C148" s="139"/>
      <c r="D148" s="139"/>
      <c r="E148" s="139"/>
      <c r="F148" s="139"/>
      <c r="G148" s="139"/>
      <c r="H148" s="140"/>
      <c r="I148" s="28">
        <f>I95</f>
        <v>145.42299</v>
      </c>
    </row>
    <row r="149" spans="1:9" ht="12.75" customHeight="1">
      <c r="A149" s="17" t="s">
        <v>24</v>
      </c>
      <c r="B149" s="145" t="str">
        <f>A97</f>
        <v>MÓDULO 4 – CUSTO DE REPOSIÇÃO DO PROFISSIONAL AUSENTE</v>
      </c>
      <c r="C149" s="139"/>
      <c r="D149" s="139"/>
      <c r="E149" s="139"/>
      <c r="F149" s="139"/>
      <c r="G149" s="139"/>
      <c r="H149" s="140"/>
      <c r="I149" s="28">
        <f>I118</f>
        <v>236.76277777777779</v>
      </c>
    </row>
    <row r="150" spans="1:9" ht="12.75" customHeight="1">
      <c r="A150" s="17" t="s">
        <v>53</v>
      </c>
      <c r="B150" s="145" t="str">
        <f>A120</f>
        <v>MÓDULO 5 – INSUMOS DA MÃO DE OBRA</v>
      </c>
      <c r="C150" s="139"/>
      <c r="D150" s="139"/>
      <c r="E150" s="139"/>
      <c r="F150" s="139"/>
      <c r="G150" s="139"/>
      <c r="H150" s="140"/>
      <c r="I150" s="28">
        <f>I126</f>
        <v>13067.296666666667</v>
      </c>
    </row>
    <row r="151" spans="1:9" ht="12.75" customHeight="1">
      <c r="A151" s="23"/>
      <c r="B151" s="142" t="s">
        <v>169</v>
      </c>
      <c r="C151" s="139"/>
      <c r="D151" s="139"/>
      <c r="E151" s="139"/>
      <c r="F151" s="139"/>
      <c r="G151" s="139"/>
      <c r="H151" s="140"/>
      <c r="I151" s="32">
        <f>SUM(I146:I150)</f>
        <v>18010.118434444445</v>
      </c>
    </row>
    <row r="152" spans="1:9" ht="12.75" customHeight="1">
      <c r="A152" s="17" t="s">
        <v>55</v>
      </c>
      <c r="B152" s="145" t="str">
        <f>A129</f>
        <v>MÓDULO 6 – CUSTOS INDIRETOS, TRIBUTOS E LUCRO</v>
      </c>
      <c r="C152" s="139"/>
      <c r="D152" s="139"/>
      <c r="E152" s="139"/>
      <c r="F152" s="139"/>
      <c r="G152" s="139"/>
      <c r="H152" s="140"/>
      <c r="I152" s="28">
        <f>I139</f>
        <v>5811.544443902445</v>
      </c>
    </row>
    <row r="153" spans="1:9" ht="12.75" customHeight="1">
      <c r="A153" s="177" t="s">
        <v>170</v>
      </c>
      <c r="B153" s="139"/>
      <c r="C153" s="139"/>
      <c r="D153" s="139"/>
      <c r="E153" s="139"/>
      <c r="F153" s="139"/>
      <c r="G153" s="139"/>
      <c r="H153" s="140"/>
      <c r="I153" s="29">
        <f>ROUND(IFERROR(I151+I131+I132,"")/(1-SUM(H134:H138)),2)</f>
        <v>23821.66</v>
      </c>
    </row>
    <row r="154" spans="1:9" ht="12.75" customHeight="1">
      <c r="A154" s="177" t="s">
        <v>171</v>
      </c>
      <c r="B154" s="139"/>
      <c r="C154" s="139"/>
      <c r="D154" s="139"/>
      <c r="E154" s="139"/>
      <c r="F154" s="139"/>
      <c r="G154" s="139"/>
      <c r="H154" s="140"/>
      <c r="I154" s="50">
        <f>I153*G11</f>
        <v>23821.66</v>
      </c>
    </row>
    <row r="155" spans="1:9" ht="12.75" customHeight="1">
      <c r="A155" s="177" t="s">
        <v>172</v>
      </c>
      <c r="B155" s="139"/>
      <c r="C155" s="139"/>
      <c r="D155" s="139"/>
      <c r="E155" s="139"/>
      <c r="F155" s="139"/>
      <c r="G155" s="139"/>
      <c r="H155" s="140"/>
      <c r="I155" s="51">
        <f>I154*12</f>
        <v>285859.92</v>
      </c>
    </row>
    <row r="156" spans="1:9" ht="12.75" customHeight="1">
      <c r="A156" s="177" t="s">
        <v>173</v>
      </c>
      <c r="B156" s="139"/>
      <c r="C156" s="139"/>
      <c r="D156" s="139"/>
      <c r="E156" s="139"/>
      <c r="F156" s="139"/>
      <c r="G156" s="139"/>
      <c r="H156" s="140"/>
      <c r="I156" s="51">
        <f>I154*24</f>
        <v>571719.84</v>
      </c>
    </row>
    <row r="157" spans="1:9" ht="12.75" customHeight="1"/>
    <row r="158" spans="1:9" ht="12.75" customHeight="1"/>
    <row r="159" spans="1:9" ht="12.75" customHeight="1"/>
    <row r="160" spans="1:9" ht="12.75" customHeight="1"/>
    <row r="161" spans="10:26" ht="12.75" customHeight="1">
      <c r="J161" s="52"/>
      <c r="K161" s="52"/>
      <c r="L161" s="52"/>
      <c r="M161" s="52"/>
      <c r="N161" s="52"/>
      <c r="O161" s="52"/>
      <c r="P161" s="52"/>
      <c r="Q161" s="52"/>
      <c r="R161" s="52"/>
      <c r="S161" s="52"/>
      <c r="T161" s="52"/>
      <c r="U161" s="52"/>
      <c r="V161" s="52"/>
      <c r="W161" s="52"/>
      <c r="X161" s="52"/>
      <c r="Y161" s="52"/>
      <c r="Z161" s="52"/>
    </row>
    <row r="162" spans="10:26" ht="12.75" customHeight="1">
      <c r="J162" s="52"/>
      <c r="K162" s="52"/>
      <c r="L162" s="52"/>
      <c r="M162" s="52"/>
      <c r="N162" s="52"/>
      <c r="O162" s="52"/>
      <c r="P162" s="52"/>
      <c r="Q162" s="52"/>
      <c r="R162" s="52"/>
      <c r="S162" s="52"/>
      <c r="T162" s="52"/>
      <c r="U162" s="52"/>
      <c r="V162" s="52"/>
      <c r="W162" s="52"/>
      <c r="X162" s="52"/>
      <c r="Y162" s="52"/>
      <c r="Z162" s="52"/>
    </row>
    <row r="163" spans="10:26" ht="12.75" customHeight="1"/>
    <row r="164" spans="10:26" ht="12.75" customHeight="1">
      <c r="K164" s="53"/>
    </row>
    <row r="165" spans="10:26" ht="12.75" customHeight="1"/>
    <row r="166" spans="10:26" ht="12.75" customHeight="1"/>
    <row r="167" spans="10:26" ht="12.75" customHeight="1"/>
    <row r="168" spans="10:26" ht="12.75" customHeight="1">
      <c r="K168" s="53"/>
    </row>
    <row r="169" spans="10:26" ht="12.75" customHeight="1">
      <c r="K169" s="53"/>
    </row>
    <row r="170" spans="10:26" ht="12.75" customHeight="1">
      <c r="K170" s="53"/>
    </row>
    <row r="171" spans="10:26" ht="12.75" customHeight="1">
      <c r="K171" s="54"/>
    </row>
    <row r="172" spans="10:26" ht="12.75" customHeight="1"/>
    <row r="173" spans="10:26" ht="12.75" customHeight="1"/>
    <row r="174" spans="10:26" ht="12.75" customHeight="1"/>
    <row r="175" spans="10:26" ht="12.75" customHeight="1">
      <c r="J175" s="55"/>
      <c r="K175" s="55"/>
      <c r="L175" s="55"/>
      <c r="M175" s="55"/>
      <c r="N175" s="55"/>
      <c r="O175" s="55"/>
      <c r="P175" s="55"/>
      <c r="Q175" s="55"/>
      <c r="R175" s="55"/>
      <c r="S175" s="55"/>
      <c r="T175" s="55"/>
      <c r="U175" s="55"/>
      <c r="V175" s="55"/>
      <c r="W175" s="55"/>
      <c r="X175" s="55"/>
      <c r="Y175" s="55"/>
      <c r="Z175" s="55"/>
    </row>
    <row r="176" spans="10:2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mergeCells count="161">
    <mergeCell ref="B101:G101"/>
    <mergeCell ref="B102:G102"/>
    <mergeCell ref="B103:G103"/>
    <mergeCell ref="B104:G104"/>
    <mergeCell ref="B105:G105"/>
    <mergeCell ref="B106:G106"/>
    <mergeCell ref="A107:G107"/>
    <mergeCell ref="B92:G92"/>
    <mergeCell ref="B93:G93"/>
    <mergeCell ref="B94:G94"/>
    <mergeCell ref="A95:G95"/>
    <mergeCell ref="A96:I96"/>
    <mergeCell ref="A97:I97"/>
    <mergeCell ref="A98:I98"/>
    <mergeCell ref="B99:G99"/>
    <mergeCell ref="B100:G100"/>
    <mergeCell ref="B83:G83"/>
    <mergeCell ref="B84:G84"/>
    <mergeCell ref="A85:H85"/>
    <mergeCell ref="A86:I86"/>
    <mergeCell ref="A87:I87"/>
    <mergeCell ref="B88:G88"/>
    <mergeCell ref="B89:G89"/>
    <mergeCell ref="B90:G90"/>
    <mergeCell ref="B91:G91"/>
    <mergeCell ref="A74:H74"/>
    <mergeCell ref="A75:I75"/>
    <mergeCell ref="A76:I76"/>
    <mergeCell ref="A77:I77"/>
    <mergeCell ref="A78:I78"/>
    <mergeCell ref="A79:I79"/>
    <mergeCell ref="A80:I80"/>
    <mergeCell ref="B81:G81"/>
    <mergeCell ref="B82:G82"/>
    <mergeCell ref="A142:I142"/>
    <mergeCell ref="B150:H150"/>
    <mergeCell ref="B151:H151"/>
    <mergeCell ref="B152:H152"/>
    <mergeCell ref="A153:H153"/>
    <mergeCell ref="A154:H154"/>
    <mergeCell ref="A155:H155"/>
    <mergeCell ref="A156:H156"/>
    <mergeCell ref="A143:I143"/>
    <mergeCell ref="A144:I144"/>
    <mergeCell ref="A145:H145"/>
    <mergeCell ref="B146:H146"/>
    <mergeCell ref="B147:H147"/>
    <mergeCell ref="B148:H148"/>
    <mergeCell ref="B149:H149"/>
    <mergeCell ref="B133:G133"/>
    <mergeCell ref="B134:G134"/>
    <mergeCell ref="B135:G135"/>
    <mergeCell ref="B136:G136"/>
    <mergeCell ref="B137:G137"/>
    <mergeCell ref="B138:G138"/>
    <mergeCell ref="A139:G139"/>
    <mergeCell ref="A140:I140"/>
    <mergeCell ref="A141:I141"/>
    <mergeCell ref="B124:G124"/>
    <mergeCell ref="B125:G125"/>
    <mergeCell ref="A126:H126"/>
    <mergeCell ref="A127:I127"/>
    <mergeCell ref="A128:I128"/>
    <mergeCell ref="A129:I129"/>
    <mergeCell ref="B130:G130"/>
    <mergeCell ref="B131:G131"/>
    <mergeCell ref="B132:G132"/>
    <mergeCell ref="B115:G115"/>
    <mergeCell ref="B116:G116"/>
    <mergeCell ref="B117:G117"/>
    <mergeCell ref="A118:H118"/>
    <mergeCell ref="A119:G119"/>
    <mergeCell ref="A120:I120"/>
    <mergeCell ref="B121:G121"/>
    <mergeCell ref="B122:G122"/>
    <mergeCell ref="B123:G123"/>
    <mergeCell ref="B57:G57"/>
    <mergeCell ref="B58:G58"/>
    <mergeCell ref="A108:I108"/>
    <mergeCell ref="A109:I109"/>
    <mergeCell ref="B110:G110"/>
    <mergeCell ref="B111:G111"/>
    <mergeCell ref="A112:G112"/>
    <mergeCell ref="A113:I113"/>
    <mergeCell ref="A114:I114"/>
    <mergeCell ref="B59:G59"/>
    <mergeCell ref="A60:G60"/>
    <mergeCell ref="A61:I61"/>
    <mergeCell ref="A62:I62"/>
    <mergeCell ref="A63:I63"/>
    <mergeCell ref="A64:I64"/>
    <mergeCell ref="A65:I65"/>
    <mergeCell ref="A66:I66"/>
    <mergeCell ref="B67:G67"/>
    <mergeCell ref="B68:G68"/>
    <mergeCell ref="B69:G69"/>
    <mergeCell ref="B70:G70"/>
    <mergeCell ref="B71:G71"/>
    <mergeCell ref="B72:G72"/>
    <mergeCell ref="B73:G73"/>
    <mergeCell ref="A34:I34"/>
    <mergeCell ref="A35:I35"/>
    <mergeCell ref="A36:I36"/>
    <mergeCell ref="A37:I37"/>
    <mergeCell ref="B52:G52"/>
    <mergeCell ref="B53:G53"/>
    <mergeCell ref="B54:G54"/>
    <mergeCell ref="B55:G55"/>
    <mergeCell ref="B56:G56"/>
    <mergeCell ref="B25:G25"/>
    <mergeCell ref="B26:G26"/>
    <mergeCell ref="B27:G27"/>
    <mergeCell ref="B28:G28"/>
    <mergeCell ref="B29:G29"/>
    <mergeCell ref="B30:G30"/>
    <mergeCell ref="B31:G31"/>
    <mergeCell ref="A32:H32"/>
    <mergeCell ref="J32:J33"/>
    <mergeCell ref="A33:I33"/>
    <mergeCell ref="B16:H16"/>
    <mergeCell ref="B17:H17"/>
    <mergeCell ref="B18:H18"/>
    <mergeCell ref="B19:H19"/>
    <mergeCell ref="B20:H20"/>
    <mergeCell ref="B21:H21"/>
    <mergeCell ref="B22:H22"/>
    <mergeCell ref="A23:I23"/>
    <mergeCell ref="A24:I24"/>
    <mergeCell ref="A47:I47"/>
    <mergeCell ref="A48:I48"/>
    <mergeCell ref="A49:I49"/>
    <mergeCell ref="A50:I50"/>
    <mergeCell ref="B51:G51"/>
    <mergeCell ref="A1:I1"/>
    <mergeCell ref="A2:I2"/>
    <mergeCell ref="A3:I3"/>
    <mergeCell ref="B4:H4"/>
    <mergeCell ref="B5:H5"/>
    <mergeCell ref="B6:H6"/>
    <mergeCell ref="B7:H7"/>
    <mergeCell ref="A8:I8"/>
    <mergeCell ref="A9:I9"/>
    <mergeCell ref="A10:C10"/>
    <mergeCell ref="D10:F10"/>
    <mergeCell ref="G10:I10"/>
    <mergeCell ref="A11:C11"/>
    <mergeCell ref="D11:F11"/>
    <mergeCell ref="G11:I11"/>
    <mergeCell ref="A12:I12"/>
    <mergeCell ref="A13:I13"/>
    <mergeCell ref="A14:I14"/>
    <mergeCell ref="A15:I15"/>
    <mergeCell ref="A38:I38"/>
    <mergeCell ref="B39:G39"/>
    <mergeCell ref="B40:G40"/>
    <mergeCell ref="B41:G41"/>
    <mergeCell ref="A42:G42"/>
    <mergeCell ref="B43:G43"/>
    <mergeCell ref="A44:G44"/>
    <mergeCell ref="A45:I45"/>
    <mergeCell ref="A46:I46"/>
  </mergeCells>
  <printOptions horizontalCentered="1"/>
  <pageMargins left="0.25" right="0.25" top="0.75" bottom="0.75" header="0" footer="0"/>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Z998"/>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20.85546875" customWidth="1"/>
    <col min="8" max="8" width="13.42578125" customWidth="1"/>
    <col min="9" max="9" width="20.140625" customWidth="1"/>
    <col min="10" max="10" width="43" customWidth="1"/>
    <col min="11" max="11" width="33.140625" customWidth="1"/>
    <col min="12" max="12" width="15.85546875" customWidth="1"/>
    <col min="13" max="26" width="9.140625" customWidth="1"/>
  </cols>
  <sheetData>
    <row r="1" spans="1:26" ht="12.75" customHeight="1">
      <c r="A1" s="148" t="s">
        <v>174</v>
      </c>
      <c r="B1" s="149"/>
      <c r="C1" s="149"/>
      <c r="D1" s="149"/>
      <c r="E1" s="149"/>
      <c r="F1" s="149"/>
      <c r="G1" s="149"/>
      <c r="H1" s="149"/>
      <c r="I1" s="150"/>
    </row>
    <row r="2" spans="1:26" ht="12.75" customHeight="1">
      <c r="A2" s="151"/>
      <c r="B2" s="152"/>
      <c r="C2" s="152"/>
      <c r="D2" s="152"/>
      <c r="E2" s="152"/>
      <c r="F2" s="152"/>
      <c r="G2" s="152"/>
      <c r="H2" s="152"/>
      <c r="I2" s="153"/>
    </row>
    <row r="3" spans="1:26" ht="12.75" customHeight="1">
      <c r="A3" s="154" t="s">
        <v>14</v>
      </c>
      <c r="B3" s="139"/>
      <c r="C3" s="139"/>
      <c r="D3" s="139"/>
      <c r="E3" s="139"/>
      <c r="F3" s="139"/>
      <c r="G3" s="139"/>
      <c r="H3" s="139"/>
      <c r="I3" s="140"/>
    </row>
    <row r="4" spans="1:26" ht="12.75" customHeight="1">
      <c r="A4" s="13" t="s">
        <v>15</v>
      </c>
      <c r="B4" s="155" t="s">
        <v>16</v>
      </c>
      <c r="C4" s="139"/>
      <c r="D4" s="139"/>
      <c r="E4" s="139"/>
      <c r="F4" s="139"/>
      <c r="G4" s="139"/>
      <c r="H4" s="140"/>
      <c r="I4" s="13" t="s">
        <v>17</v>
      </c>
    </row>
    <row r="5" spans="1:26" ht="12.75" customHeight="1">
      <c r="A5" s="13" t="s">
        <v>18</v>
      </c>
      <c r="B5" s="155" t="s">
        <v>19</v>
      </c>
      <c r="C5" s="139"/>
      <c r="D5" s="139"/>
      <c r="E5" s="139"/>
      <c r="F5" s="139"/>
      <c r="G5" s="139"/>
      <c r="H5" s="140"/>
      <c r="I5" s="14" t="s">
        <v>20</v>
      </c>
    </row>
    <row r="6" spans="1:26" ht="12.75" customHeight="1">
      <c r="A6" s="13" t="s">
        <v>21</v>
      </c>
      <c r="B6" s="155" t="s">
        <v>22</v>
      </c>
      <c r="C6" s="139"/>
      <c r="D6" s="139"/>
      <c r="E6" s="139"/>
      <c r="F6" s="139"/>
      <c r="G6" s="139"/>
      <c r="H6" s="140"/>
      <c r="I6" s="14" t="s">
        <v>23</v>
      </c>
    </row>
    <row r="7" spans="1:26" ht="12.75" customHeight="1">
      <c r="A7" s="13" t="s">
        <v>24</v>
      </c>
      <c r="B7" s="155" t="s">
        <v>25</v>
      </c>
      <c r="C7" s="139"/>
      <c r="D7" s="139"/>
      <c r="E7" s="139"/>
      <c r="F7" s="139"/>
      <c r="G7" s="139"/>
      <c r="H7" s="140"/>
      <c r="I7" s="13">
        <v>24</v>
      </c>
    </row>
    <row r="8" spans="1:26" ht="12.75" customHeight="1">
      <c r="A8" s="156"/>
      <c r="B8" s="139"/>
      <c r="C8" s="139"/>
      <c r="D8" s="139"/>
      <c r="E8" s="139"/>
      <c r="F8" s="139"/>
      <c r="G8" s="139"/>
      <c r="H8" s="139"/>
      <c r="I8" s="140"/>
    </row>
    <row r="9" spans="1:26" ht="12.75" customHeight="1">
      <c r="A9" s="154" t="s">
        <v>26</v>
      </c>
      <c r="B9" s="139"/>
      <c r="C9" s="139"/>
      <c r="D9" s="139"/>
      <c r="E9" s="139"/>
      <c r="F9" s="139"/>
      <c r="G9" s="139"/>
      <c r="H9" s="139"/>
      <c r="I9" s="140"/>
    </row>
    <row r="10" spans="1:26" ht="12.75" customHeight="1">
      <c r="A10" s="157" t="s">
        <v>27</v>
      </c>
      <c r="B10" s="158"/>
      <c r="C10" s="159"/>
      <c r="D10" s="144" t="s">
        <v>28</v>
      </c>
      <c r="E10" s="139"/>
      <c r="F10" s="140"/>
      <c r="G10" s="160" t="s">
        <v>29</v>
      </c>
      <c r="H10" s="139"/>
      <c r="I10" s="140"/>
    </row>
    <row r="11" spans="1:26" ht="45" customHeight="1">
      <c r="A11" s="161" t="s">
        <v>175</v>
      </c>
      <c r="B11" s="162"/>
      <c r="C11" s="163"/>
      <c r="D11" s="164" t="s">
        <v>176</v>
      </c>
      <c r="E11" s="162"/>
      <c r="F11" s="163"/>
      <c r="G11" s="164">
        <v>9</v>
      </c>
      <c r="H11" s="162"/>
      <c r="I11" s="165"/>
      <c r="J11" s="15"/>
      <c r="K11" s="15"/>
      <c r="L11" s="15"/>
      <c r="M11" s="15"/>
      <c r="N11" s="15"/>
      <c r="O11" s="15"/>
      <c r="P11" s="15"/>
      <c r="Q11" s="15"/>
      <c r="R11" s="15"/>
      <c r="S11" s="15"/>
      <c r="T11" s="15"/>
      <c r="U11" s="15"/>
      <c r="V11" s="15"/>
      <c r="W11" s="15"/>
      <c r="X11" s="15"/>
      <c r="Y11" s="15"/>
      <c r="Z11" s="15"/>
    </row>
    <row r="12" spans="1:26" ht="30.75" customHeight="1">
      <c r="A12" s="166" t="s">
        <v>32</v>
      </c>
      <c r="B12" s="135"/>
      <c r="C12" s="135"/>
      <c r="D12" s="135"/>
      <c r="E12" s="135"/>
      <c r="F12" s="135"/>
      <c r="G12" s="135"/>
      <c r="H12" s="135"/>
      <c r="I12" s="167"/>
    </row>
    <row r="13" spans="1:26" ht="12.75" customHeight="1">
      <c r="A13" s="141" t="s">
        <v>33</v>
      </c>
      <c r="B13" s="139"/>
      <c r="C13" s="139"/>
      <c r="D13" s="139"/>
      <c r="E13" s="139"/>
      <c r="F13" s="139"/>
      <c r="G13" s="139"/>
      <c r="H13" s="139"/>
      <c r="I13" s="140"/>
    </row>
    <row r="14" spans="1:26" ht="12.75" customHeight="1">
      <c r="A14" s="168"/>
      <c r="B14" s="139"/>
      <c r="C14" s="139"/>
      <c r="D14" s="139"/>
      <c r="E14" s="139"/>
      <c r="F14" s="139"/>
      <c r="G14" s="139"/>
      <c r="H14" s="139"/>
      <c r="I14" s="140"/>
      <c r="J14" s="16"/>
      <c r="K14" s="16"/>
      <c r="L14" s="16"/>
      <c r="M14" s="16"/>
      <c r="N14" s="16"/>
      <c r="O14" s="16"/>
      <c r="P14" s="16"/>
      <c r="Q14" s="16"/>
      <c r="R14" s="16"/>
      <c r="S14" s="16"/>
      <c r="T14" s="16"/>
      <c r="U14" s="16"/>
      <c r="V14" s="16"/>
      <c r="W14" s="16"/>
      <c r="X14" s="16"/>
      <c r="Y14" s="16"/>
      <c r="Z14" s="16"/>
    </row>
    <row r="15" spans="1:26" ht="12.75" customHeight="1">
      <c r="A15" s="154" t="s">
        <v>34</v>
      </c>
      <c r="B15" s="139"/>
      <c r="C15" s="139"/>
      <c r="D15" s="139"/>
      <c r="E15" s="139"/>
      <c r="F15" s="139"/>
      <c r="G15" s="139"/>
      <c r="H15" s="139"/>
      <c r="I15" s="140"/>
      <c r="J15" s="16"/>
      <c r="K15" s="16"/>
      <c r="L15" s="16"/>
      <c r="M15" s="16"/>
      <c r="N15" s="16"/>
      <c r="O15" s="16"/>
      <c r="P15" s="16"/>
      <c r="Q15" s="16"/>
      <c r="R15" s="16"/>
      <c r="S15" s="16"/>
      <c r="T15" s="16"/>
      <c r="U15" s="16"/>
      <c r="V15" s="16"/>
      <c r="W15" s="16"/>
      <c r="X15" s="16"/>
      <c r="Y15" s="16"/>
      <c r="Z15" s="16"/>
    </row>
    <row r="16" spans="1:26" ht="12.75" customHeight="1">
      <c r="A16" s="17">
        <v>1</v>
      </c>
      <c r="B16" s="145" t="s">
        <v>35</v>
      </c>
      <c r="C16" s="139"/>
      <c r="D16" s="139"/>
      <c r="E16" s="139"/>
      <c r="F16" s="139"/>
      <c r="G16" s="139"/>
      <c r="H16" s="140"/>
      <c r="I16" s="18" t="s">
        <v>177</v>
      </c>
    </row>
    <row r="17" spans="1:10" ht="12.75" customHeight="1">
      <c r="A17" s="17">
        <v>2</v>
      </c>
      <c r="B17" s="145" t="s">
        <v>37</v>
      </c>
      <c r="C17" s="139"/>
      <c r="D17" s="139"/>
      <c r="E17" s="139"/>
      <c r="F17" s="139"/>
      <c r="G17" s="139"/>
      <c r="H17" s="140"/>
      <c r="I17" s="19" t="str">
        <f>D11</f>
        <v>5141-20</v>
      </c>
    </row>
    <row r="18" spans="1:10" ht="12.75" customHeight="1">
      <c r="A18" s="17">
        <v>3</v>
      </c>
      <c r="B18" s="145" t="s">
        <v>38</v>
      </c>
      <c r="C18" s="139"/>
      <c r="D18" s="139"/>
      <c r="E18" s="139"/>
      <c r="F18" s="139"/>
      <c r="G18" s="139"/>
      <c r="H18" s="140"/>
      <c r="I18" s="20">
        <v>1900</v>
      </c>
    </row>
    <row r="19" spans="1:10" ht="12.75" customHeight="1">
      <c r="A19" s="17">
        <v>5</v>
      </c>
      <c r="B19" s="145" t="s">
        <v>39</v>
      </c>
      <c r="C19" s="139"/>
      <c r="D19" s="139"/>
      <c r="E19" s="139"/>
      <c r="F19" s="139"/>
      <c r="G19" s="139"/>
      <c r="H19" s="140"/>
      <c r="I19" s="18" t="s">
        <v>178</v>
      </c>
    </row>
    <row r="20" spans="1:10" ht="12.75" customHeight="1">
      <c r="A20" s="17">
        <v>6</v>
      </c>
      <c r="B20" s="145" t="s">
        <v>41</v>
      </c>
      <c r="C20" s="139"/>
      <c r="D20" s="139"/>
      <c r="E20" s="139"/>
      <c r="F20" s="139"/>
      <c r="G20" s="139"/>
      <c r="H20" s="140"/>
      <c r="I20" s="21" t="str">
        <f>I6</f>
        <v>PR000063/2026</v>
      </c>
    </row>
    <row r="21" spans="1:10" ht="12.75" customHeight="1">
      <c r="A21" s="17">
        <v>7</v>
      </c>
      <c r="B21" s="145" t="s">
        <v>42</v>
      </c>
      <c r="C21" s="139"/>
      <c r="D21" s="139"/>
      <c r="E21" s="139"/>
      <c r="F21" s="139"/>
      <c r="G21" s="139"/>
      <c r="H21" s="140"/>
      <c r="I21" s="21" t="s">
        <v>43</v>
      </c>
    </row>
    <row r="22" spans="1:10" ht="12.75" customHeight="1">
      <c r="A22" s="17">
        <v>8</v>
      </c>
      <c r="B22" s="145" t="s">
        <v>44</v>
      </c>
      <c r="C22" s="139"/>
      <c r="D22" s="139"/>
      <c r="E22" s="139"/>
      <c r="F22" s="139"/>
      <c r="G22" s="139"/>
      <c r="H22" s="140"/>
      <c r="I22" s="20">
        <v>1621</v>
      </c>
    </row>
    <row r="23" spans="1:10" ht="12.75" customHeight="1">
      <c r="A23" s="169"/>
      <c r="B23" s="139"/>
      <c r="C23" s="139"/>
      <c r="D23" s="139"/>
      <c r="E23" s="139"/>
      <c r="F23" s="139"/>
      <c r="G23" s="139"/>
      <c r="H23" s="139"/>
      <c r="I23" s="140"/>
    </row>
    <row r="24" spans="1:10" ht="12.75" customHeight="1">
      <c r="A24" s="141" t="s">
        <v>45</v>
      </c>
      <c r="B24" s="139"/>
      <c r="C24" s="139"/>
      <c r="D24" s="139"/>
      <c r="E24" s="139"/>
      <c r="F24" s="139"/>
      <c r="G24" s="139"/>
      <c r="H24" s="139"/>
      <c r="I24" s="140"/>
    </row>
    <row r="25" spans="1:10" ht="12.75" customHeight="1">
      <c r="A25" s="23">
        <v>1</v>
      </c>
      <c r="B25" s="142" t="s">
        <v>46</v>
      </c>
      <c r="C25" s="139"/>
      <c r="D25" s="139"/>
      <c r="E25" s="139"/>
      <c r="F25" s="139"/>
      <c r="G25" s="140"/>
      <c r="H25" s="23" t="s">
        <v>47</v>
      </c>
      <c r="I25" s="23" t="s">
        <v>48</v>
      </c>
    </row>
    <row r="26" spans="1:10" ht="12.75" customHeight="1">
      <c r="A26" s="23" t="s">
        <v>15</v>
      </c>
      <c r="B26" s="145" t="s">
        <v>49</v>
      </c>
      <c r="C26" s="139"/>
      <c r="D26" s="139"/>
      <c r="E26" s="139"/>
      <c r="F26" s="139"/>
      <c r="G26" s="140"/>
      <c r="H26" s="24"/>
      <c r="I26" s="28">
        <f>I18</f>
        <v>1900</v>
      </c>
      <c r="J26" s="26"/>
    </row>
    <row r="27" spans="1:10" ht="12.75" customHeight="1">
      <c r="A27" s="23" t="s">
        <v>18</v>
      </c>
      <c r="B27" s="145" t="s">
        <v>179</v>
      </c>
      <c r="C27" s="139"/>
      <c r="D27" s="139"/>
      <c r="E27" s="139"/>
      <c r="F27" s="139"/>
      <c r="G27" s="140"/>
      <c r="H27" s="27"/>
      <c r="I27" s="28">
        <f>H27*I26</f>
        <v>0</v>
      </c>
    </row>
    <row r="28" spans="1:10" ht="12.75" customHeight="1">
      <c r="A28" s="23" t="s">
        <v>21</v>
      </c>
      <c r="B28" s="145" t="s">
        <v>180</v>
      </c>
      <c r="C28" s="139"/>
      <c r="D28" s="139"/>
      <c r="E28" s="139"/>
      <c r="F28" s="139"/>
      <c r="G28" s="140"/>
      <c r="H28" s="27"/>
      <c r="I28" s="28">
        <f>I22*H28</f>
        <v>0</v>
      </c>
    </row>
    <row r="29" spans="1:10" ht="12.75" customHeight="1">
      <c r="A29" s="23" t="s">
        <v>24</v>
      </c>
      <c r="B29" s="145" t="s">
        <v>52</v>
      </c>
      <c r="C29" s="139"/>
      <c r="D29" s="139"/>
      <c r="E29" s="139"/>
      <c r="F29" s="139"/>
      <c r="G29" s="140"/>
      <c r="H29" s="27"/>
      <c r="I29" s="28">
        <v>0</v>
      </c>
    </row>
    <row r="30" spans="1:10" ht="12.75" customHeight="1">
      <c r="A30" s="23" t="s">
        <v>53</v>
      </c>
      <c r="B30" s="145" t="s">
        <v>54</v>
      </c>
      <c r="C30" s="139"/>
      <c r="D30" s="139"/>
      <c r="E30" s="139"/>
      <c r="F30" s="139"/>
      <c r="G30" s="140"/>
      <c r="H30" s="27"/>
      <c r="I30" s="28">
        <v>0</v>
      </c>
    </row>
    <row r="31" spans="1:10" ht="12.75" customHeight="1">
      <c r="A31" s="23" t="s">
        <v>55</v>
      </c>
      <c r="B31" s="145" t="s">
        <v>56</v>
      </c>
      <c r="C31" s="139"/>
      <c r="D31" s="139"/>
      <c r="E31" s="139"/>
      <c r="F31" s="139"/>
      <c r="G31" s="140"/>
      <c r="H31" s="27"/>
      <c r="I31" s="28">
        <v>0</v>
      </c>
    </row>
    <row r="32" spans="1:10" ht="12.75" customHeight="1">
      <c r="A32" s="141" t="s">
        <v>57</v>
      </c>
      <c r="B32" s="139"/>
      <c r="C32" s="139"/>
      <c r="D32" s="139"/>
      <c r="E32" s="139"/>
      <c r="F32" s="139"/>
      <c r="G32" s="139"/>
      <c r="H32" s="140"/>
      <c r="I32" s="29">
        <f>SUM(I26:I31)</f>
        <v>1900</v>
      </c>
      <c r="J32" s="170"/>
    </row>
    <row r="33" spans="1:26" ht="12.75" customHeight="1">
      <c r="A33" s="171" t="s">
        <v>58</v>
      </c>
      <c r="B33" s="139"/>
      <c r="C33" s="139"/>
      <c r="D33" s="139"/>
      <c r="E33" s="139"/>
      <c r="F33" s="139"/>
      <c r="G33" s="139"/>
      <c r="H33" s="139"/>
      <c r="I33" s="140"/>
      <c r="J33" s="135"/>
    </row>
    <row r="34" spans="1:26" ht="12.75" customHeight="1">
      <c r="A34" s="171" t="s">
        <v>59</v>
      </c>
      <c r="B34" s="139"/>
      <c r="C34" s="139"/>
      <c r="D34" s="139"/>
      <c r="E34" s="139"/>
      <c r="F34" s="139"/>
      <c r="G34" s="139"/>
      <c r="H34" s="139"/>
      <c r="I34" s="140"/>
    </row>
    <row r="35" spans="1:26" ht="22.5" customHeight="1">
      <c r="A35" s="171" t="s">
        <v>60</v>
      </c>
      <c r="B35" s="139"/>
      <c r="C35" s="139"/>
      <c r="D35" s="139"/>
      <c r="E35" s="139"/>
      <c r="F35" s="139"/>
      <c r="G35" s="139"/>
      <c r="H35" s="139"/>
      <c r="I35" s="140"/>
    </row>
    <row r="36" spans="1:26" ht="12.75" customHeight="1">
      <c r="A36" s="144"/>
      <c r="B36" s="139"/>
      <c r="C36" s="139"/>
      <c r="D36" s="139"/>
      <c r="E36" s="139"/>
      <c r="F36" s="139"/>
      <c r="G36" s="139"/>
      <c r="H36" s="139"/>
      <c r="I36" s="140"/>
    </row>
    <row r="37" spans="1:26" ht="12.75" customHeight="1">
      <c r="A37" s="141" t="s">
        <v>61</v>
      </c>
      <c r="B37" s="139"/>
      <c r="C37" s="139"/>
      <c r="D37" s="139"/>
      <c r="E37" s="139"/>
      <c r="F37" s="139"/>
      <c r="G37" s="139"/>
      <c r="H37" s="139"/>
      <c r="I37" s="140"/>
    </row>
    <row r="38" spans="1:26" ht="12.75" customHeight="1">
      <c r="A38" s="141" t="s">
        <v>62</v>
      </c>
      <c r="B38" s="139"/>
      <c r="C38" s="139"/>
      <c r="D38" s="139"/>
      <c r="E38" s="139"/>
      <c r="F38" s="139"/>
      <c r="G38" s="139"/>
      <c r="H38" s="139"/>
      <c r="I38" s="140"/>
    </row>
    <row r="39" spans="1:26" ht="12.75" customHeight="1">
      <c r="A39" s="23" t="s">
        <v>63</v>
      </c>
      <c r="B39" s="142" t="s">
        <v>64</v>
      </c>
      <c r="C39" s="139"/>
      <c r="D39" s="139"/>
      <c r="E39" s="139"/>
      <c r="F39" s="139"/>
      <c r="G39" s="140"/>
      <c r="H39" s="30"/>
      <c r="I39" s="23" t="s">
        <v>48</v>
      </c>
    </row>
    <row r="40" spans="1:26" ht="12.75" customHeight="1">
      <c r="A40" s="23" t="s">
        <v>15</v>
      </c>
      <c r="B40" s="143" t="s">
        <v>65</v>
      </c>
      <c r="C40" s="139"/>
      <c r="D40" s="139"/>
      <c r="E40" s="139"/>
      <c r="F40" s="139"/>
      <c r="G40" s="140"/>
      <c r="H40" s="30">
        <f>1/24</f>
        <v>4.1666666666666664E-2</v>
      </c>
      <c r="I40" s="31">
        <f>H40*I32</f>
        <v>79.166666666666657</v>
      </c>
    </row>
    <row r="41" spans="1:26" ht="12.75" customHeight="1">
      <c r="A41" s="23" t="s">
        <v>18</v>
      </c>
      <c r="B41" s="143" t="s">
        <v>66</v>
      </c>
      <c r="C41" s="139"/>
      <c r="D41" s="139"/>
      <c r="E41" s="139"/>
      <c r="F41" s="139"/>
      <c r="G41" s="140"/>
      <c r="H41" s="30">
        <f>1/3*H40</f>
        <v>1.3888888888888888E-2</v>
      </c>
      <c r="I41" s="31">
        <f>H41*I32</f>
        <v>26.388888888888886</v>
      </c>
    </row>
    <row r="42" spans="1:26" ht="12.75" customHeight="1">
      <c r="A42" s="144" t="s">
        <v>67</v>
      </c>
      <c r="B42" s="139"/>
      <c r="C42" s="139"/>
      <c r="D42" s="139"/>
      <c r="E42" s="139"/>
      <c r="F42" s="139"/>
      <c r="G42" s="140"/>
      <c r="H42" s="30">
        <f t="shared" ref="H42:I42" si="0">SUM(H37:H41)</f>
        <v>5.5555555555555552E-2</v>
      </c>
      <c r="I42" s="32">
        <f t="shared" si="0"/>
        <v>105.55555555555554</v>
      </c>
    </row>
    <row r="43" spans="1:26" ht="12.75" customHeight="1">
      <c r="A43" s="23" t="s">
        <v>68</v>
      </c>
      <c r="B43" s="145" t="s">
        <v>69</v>
      </c>
      <c r="C43" s="139"/>
      <c r="D43" s="139"/>
      <c r="E43" s="139"/>
      <c r="F43" s="139"/>
      <c r="G43" s="140"/>
      <c r="H43" s="27">
        <f>H60*H42</f>
        <v>2.0444444444444446E-2</v>
      </c>
      <c r="I43" s="28">
        <f>H43*$I$32</f>
        <v>38.844444444444449</v>
      </c>
    </row>
    <row r="44" spans="1:26" ht="12.75" customHeight="1">
      <c r="A44" s="144" t="s">
        <v>70</v>
      </c>
      <c r="B44" s="139"/>
      <c r="C44" s="139"/>
      <c r="D44" s="139"/>
      <c r="E44" s="139"/>
      <c r="F44" s="139"/>
      <c r="G44" s="140"/>
      <c r="H44" s="30">
        <f>SUM(H32:H41)</f>
        <v>5.5555555555555552E-2</v>
      </c>
      <c r="I44" s="32">
        <f>I43+I42</f>
        <v>144.39999999999998</v>
      </c>
    </row>
    <row r="45" spans="1:26" ht="12.75" customHeight="1">
      <c r="A45" s="144"/>
      <c r="B45" s="139"/>
      <c r="C45" s="139"/>
      <c r="D45" s="139"/>
      <c r="E45" s="139"/>
      <c r="F45" s="139"/>
      <c r="G45" s="139"/>
      <c r="H45" s="139"/>
      <c r="I45" s="140"/>
    </row>
    <row r="46" spans="1:26" ht="12.75" customHeight="1">
      <c r="A46" s="146" t="s">
        <v>181</v>
      </c>
      <c r="B46" s="139"/>
      <c r="C46" s="139"/>
      <c r="D46" s="139"/>
      <c r="E46" s="139"/>
      <c r="F46" s="139"/>
      <c r="G46" s="139"/>
      <c r="H46" s="139"/>
      <c r="I46" s="140"/>
    </row>
    <row r="47" spans="1:26" ht="12.75" customHeight="1">
      <c r="A47" s="146" t="s">
        <v>182</v>
      </c>
      <c r="B47" s="139"/>
      <c r="C47" s="139"/>
      <c r="D47" s="139"/>
      <c r="E47" s="139"/>
      <c r="F47" s="139"/>
      <c r="G47" s="139"/>
      <c r="H47" s="139"/>
      <c r="I47" s="140"/>
      <c r="J47" s="33"/>
      <c r="K47" s="33"/>
      <c r="L47" s="33"/>
      <c r="M47" s="33"/>
      <c r="N47" s="33"/>
      <c r="O47" s="33"/>
      <c r="P47" s="33"/>
      <c r="Q47" s="33"/>
      <c r="R47" s="33"/>
      <c r="S47" s="33"/>
      <c r="T47" s="33"/>
      <c r="U47" s="33"/>
      <c r="V47" s="33"/>
      <c r="W47" s="33"/>
      <c r="X47" s="33"/>
      <c r="Y47" s="33"/>
      <c r="Z47" s="33"/>
    </row>
    <row r="48" spans="1:26" ht="22.5" customHeight="1">
      <c r="A48" s="146" t="s">
        <v>183</v>
      </c>
      <c r="B48" s="139"/>
      <c r="C48" s="139"/>
      <c r="D48" s="139"/>
      <c r="E48" s="139"/>
      <c r="F48" s="139"/>
      <c r="G48" s="139"/>
      <c r="H48" s="139"/>
      <c r="I48" s="140"/>
    </row>
    <row r="49" spans="1:12" ht="12.75" customHeight="1">
      <c r="A49" s="144"/>
      <c r="B49" s="139"/>
      <c r="C49" s="139"/>
      <c r="D49" s="139"/>
      <c r="E49" s="139"/>
      <c r="F49" s="139"/>
      <c r="G49" s="139"/>
      <c r="H49" s="139"/>
      <c r="I49" s="140"/>
    </row>
    <row r="50" spans="1:12" ht="27.75" customHeight="1">
      <c r="A50" s="147" t="s">
        <v>74</v>
      </c>
      <c r="B50" s="139"/>
      <c r="C50" s="139"/>
      <c r="D50" s="139"/>
      <c r="E50" s="139"/>
      <c r="F50" s="139"/>
      <c r="G50" s="139"/>
      <c r="H50" s="139"/>
      <c r="I50" s="140"/>
    </row>
    <row r="51" spans="1:12" ht="12.75" customHeight="1">
      <c r="A51" s="23" t="s">
        <v>75</v>
      </c>
      <c r="B51" s="142" t="s">
        <v>76</v>
      </c>
      <c r="C51" s="139"/>
      <c r="D51" s="139"/>
      <c r="E51" s="139"/>
      <c r="F51" s="139"/>
      <c r="G51" s="140"/>
      <c r="H51" s="23" t="s">
        <v>47</v>
      </c>
      <c r="I51" s="23" t="s">
        <v>48</v>
      </c>
    </row>
    <row r="52" spans="1:12" ht="12.75" customHeight="1">
      <c r="A52" s="23" t="s">
        <v>15</v>
      </c>
      <c r="B52" s="145" t="s">
        <v>77</v>
      </c>
      <c r="C52" s="139"/>
      <c r="D52" s="139"/>
      <c r="E52" s="139"/>
      <c r="F52" s="139"/>
      <c r="G52" s="140"/>
      <c r="H52" s="27">
        <v>0.2</v>
      </c>
      <c r="I52" s="28">
        <f t="shared" ref="I52:I59" si="1">H52*($I$32)</f>
        <v>380</v>
      </c>
    </row>
    <row r="53" spans="1:12" ht="12.75" customHeight="1">
      <c r="A53" s="23" t="s">
        <v>18</v>
      </c>
      <c r="B53" s="145" t="s">
        <v>78</v>
      </c>
      <c r="C53" s="139"/>
      <c r="D53" s="139"/>
      <c r="E53" s="139"/>
      <c r="F53" s="139"/>
      <c r="G53" s="140"/>
      <c r="H53" s="27">
        <v>2.5000000000000001E-2</v>
      </c>
      <c r="I53" s="28">
        <f t="shared" si="1"/>
        <v>47.5</v>
      </c>
    </row>
    <row r="54" spans="1:12" ht="12.75" customHeight="1">
      <c r="A54" s="23" t="s">
        <v>21</v>
      </c>
      <c r="B54" s="145" t="s">
        <v>184</v>
      </c>
      <c r="C54" s="139"/>
      <c r="D54" s="139"/>
      <c r="E54" s="139"/>
      <c r="F54" s="139"/>
      <c r="G54" s="140"/>
      <c r="H54" s="27">
        <v>0.03</v>
      </c>
      <c r="I54" s="28">
        <f t="shared" si="1"/>
        <v>57</v>
      </c>
    </row>
    <row r="55" spans="1:12" ht="12.75" customHeight="1">
      <c r="A55" s="23" t="s">
        <v>24</v>
      </c>
      <c r="B55" s="145" t="s">
        <v>80</v>
      </c>
      <c r="C55" s="139"/>
      <c r="D55" s="139"/>
      <c r="E55" s="139"/>
      <c r="F55" s="139"/>
      <c r="G55" s="140"/>
      <c r="H55" s="27">
        <v>1.4999999999999999E-2</v>
      </c>
      <c r="I55" s="28">
        <f t="shared" si="1"/>
        <v>28.5</v>
      </c>
    </row>
    <row r="56" spans="1:12" ht="12.75" customHeight="1">
      <c r="A56" s="23" t="s">
        <v>53</v>
      </c>
      <c r="B56" s="145" t="s">
        <v>81</v>
      </c>
      <c r="C56" s="139"/>
      <c r="D56" s="139"/>
      <c r="E56" s="139"/>
      <c r="F56" s="139"/>
      <c r="G56" s="140"/>
      <c r="H56" s="27">
        <v>0.01</v>
      </c>
      <c r="I56" s="28">
        <f t="shared" si="1"/>
        <v>19</v>
      </c>
      <c r="K56" s="34"/>
    </row>
    <row r="57" spans="1:12" ht="12.75" customHeight="1">
      <c r="A57" s="23" t="s">
        <v>55</v>
      </c>
      <c r="B57" s="145" t="s">
        <v>82</v>
      </c>
      <c r="C57" s="139"/>
      <c r="D57" s="139"/>
      <c r="E57" s="139"/>
      <c r="F57" s="139"/>
      <c r="G57" s="140"/>
      <c r="H57" s="27">
        <v>6.0000000000000001E-3</v>
      </c>
      <c r="I57" s="28">
        <f t="shared" si="1"/>
        <v>11.4</v>
      </c>
    </row>
    <row r="58" spans="1:12" ht="12.75" customHeight="1">
      <c r="A58" s="23" t="s">
        <v>68</v>
      </c>
      <c r="B58" s="145" t="s">
        <v>83</v>
      </c>
      <c r="C58" s="139"/>
      <c r="D58" s="139"/>
      <c r="E58" s="139"/>
      <c r="F58" s="139"/>
      <c r="G58" s="140"/>
      <c r="H58" s="27">
        <v>2E-3</v>
      </c>
      <c r="I58" s="28">
        <f t="shared" si="1"/>
        <v>3.8000000000000003</v>
      </c>
    </row>
    <row r="59" spans="1:12" ht="12.75" customHeight="1">
      <c r="A59" s="23" t="s">
        <v>84</v>
      </c>
      <c r="B59" s="145" t="s">
        <v>85</v>
      </c>
      <c r="C59" s="139"/>
      <c r="D59" s="139"/>
      <c r="E59" s="139"/>
      <c r="F59" s="139"/>
      <c r="G59" s="140"/>
      <c r="H59" s="27">
        <v>0.08</v>
      </c>
      <c r="I59" s="28">
        <f t="shared" si="1"/>
        <v>152</v>
      </c>
    </row>
    <row r="60" spans="1:12" ht="12.75" customHeight="1">
      <c r="A60" s="144" t="s">
        <v>86</v>
      </c>
      <c r="B60" s="139"/>
      <c r="C60" s="139"/>
      <c r="D60" s="139"/>
      <c r="E60" s="139"/>
      <c r="F60" s="139"/>
      <c r="G60" s="140"/>
      <c r="H60" s="30">
        <f t="shared" ref="H60:I60" si="2">SUM(H52:H59)</f>
        <v>0.36800000000000005</v>
      </c>
      <c r="I60" s="32">
        <f t="shared" si="2"/>
        <v>699.19999999999993</v>
      </c>
    </row>
    <row r="61" spans="1:12" ht="12.75" customHeight="1">
      <c r="A61" s="171" t="s">
        <v>87</v>
      </c>
      <c r="B61" s="139"/>
      <c r="C61" s="139"/>
      <c r="D61" s="139"/>
      <c r="E61" s="139"/>
      <c r="F61" s="139"/>
      <c r="G61" s="139"/>
      <c r="H61" s="139"/>
      <c r="I61" s="140"/>
    </row>
    <row r="62" spans="1:12" ht="12.75" customHeight="1">
      <c r="A62" s="146" t="s">
        <v>88</v>
      </c>
      <c r="B62" s="139"/>
      <c r="C62" s="139"/>
      <c r="D62" s="139"/>
      <c r="E62" s="139"/>
      <c r="F62" s="139"/>
      <c r="G62" s="139"/>
      <c r="H62" s="139"/>
      <c r="I62" s="140"/>
    </row>
    <row r="63" spans="1:12" ht="12.75" customHeight="1">
      <c r="A63" s="146" t="s">
        <v>89</v>
      </c>
      <c r="B63" s="139"/>
      <c r="C63" s="139"/>
      <c r="D63" s="139"/>
      <c r="E63" s="139"/>
      <c r="F63" s="139"/>
      <c r="G63" s="139"/>
      <c r="H63" s="139"/>
      <c r="I63" s="140"/>
      <c r="L63" s="35"/>
    </row>
    <row r="64" spans="1:12" ht="12.75" customHeight="1">
      <c r="A64" s="146" t="s">
        <v>90</v>
      </c>
      <c r="B64" s="139"/>
      <c r="C64" s="139"/>
      <c r="D64" s="139"/>
      <c r="E64" s="139"/>
      <c r="F64" s="139"/>
      <c r="G64" s="139"/>
      <c r="H64" s="139"/>
      <c r="I64" s="140"/>
      <c r="L64" s="35"/>
    </row>
    <row r="65" spans="1:12" ht="12.75" customHeight="1">
      <c r="A65" s="144"/>
      <c r="B65" s="139"/>
      <c r="C65" s="139"/>
      <c r="D65" s="139"/>
      <c r="E65" s="139"/>
      <c r="F65" s="139"/>
      <c r="G65" s="139"/>
      <c r="H65" s="139"/>
      <c r="I65" s="140"/>
      <c r="K65" s="36"/>
      <c r="L65" s="35"/>
    </row>
    <row r="66" spans="1:12" ht="11.25" customHeight="1">
      <c r="A66" s="141" t="s">
        <v>91</v>
      </c>
      <c r="B66" s="139"/>
      <c r="C66" s="139"/>
      <c r="D66" s="139"/>
      <c r="E66" s="139"/>
      <c r="F66" s="139"/>
      <c r="G66" s="139"/>
      <c r="H66" s="139"/>
      <c r="I66" s="140"/>
    </row>
    <row r="67" spans="1:12" ht="12.75" customHeight="1">
      <c r="A67" s="23" t="s">
        <v>92</v>
      </c>
      <c r="B67" s="142" t="s">
        <v>93</v>
      </c>
      <c r="C67" s="139"/>
      <c r="D67" s="139"/>
      <c r="E67" s="139"/>
      <c r="F67" s="139"/>
      <c r="G67" s="140"/>
      <c r="H67" s="23"/>
      <c r="I67" s="23" t="s">
        <v>48</v>
      </c>
    </row>
    <row r="68" spans="1:12" ht="12.75" customHeight="1">
      <c r="A68" s="37" t="s">
        <v>15</v>
      </c>
      <c r="B68" s="143" t="s">
        <v>185</v>
      </c>
      <c r="C68" s="139"/>
      <c r="D68" s="139"/>
      <c r="E68" s="139"/>
      <c r="F68" s="139"/>
      <c r="G68" s="140"/>
      <c r="H68" s="17" t="s">
        <v>95</v>
      </c>
      <c r="I68" s="38">
        <v>900</v>
      </c>
    </row>
    <row r="69" spans="1:12" ht="12.75" customHeight="1">
      <c r="A69" s="37" t="s">
        <v>18</v>
      </c>
      <c r="B69" s="145" t="s">
        <v>186</v>
      </c>
      <c r="C69" s="139"/>
      <c r="D69" s="139"/>
      <c r="E69" s="139"/>
      <c r="F69" s="139"/>
      <c r="G69" s="140"/>
      <c r="H69" s="17" t="s">
        <v>95</v>
      </c>
      <c r="I69" s="38">
        <v>205</v>
      </c>
    </row>
    <row r="70" spans="1:12" ht="12.75" customHeight="1">
      <c r="A70" s="37" t="s">
        <v>21</v>
      </c>
      <c r="B70" s="143" t="s">
        <v>187</v>
      </c>
      <c r="C70" s="139"/>
      <c r="D70" s="139"/>
      <c r="E70" s="139"/>
      <c r="F70" s="139"/>
      <c r="G70" s="140"/>
      <c r="H70" s="17" t="s">
        <v>95</v>
      </c>
      <c r="I70" s="38">
        <v>62</v>
      </c>
    </row>
    <row r="71" spans="1:12" ht="12.75" customHeight="1">
      <c r="A71" s="37" t="s">
        <v>24</v>
      </c>
      <c r="B71" s="143" t="s">
        <v>99</v>
      </c>
      <c r="C71" s="139"/>
      <c r="D71" s="139"/>
      <c r="E71" s="139"/>
      <c r="F71" s="139"/>
      <c r="G71" s="140"/>
      <c r="H71" s="17" t="s">
        <v>95</v>
      </c>
      <c r="I71" s="38">
        <v>94.5</v>
      </c>
    </row>
    <row r="72" spans="1:12" ht="12.75" customHeight="1">
      <c r="A72" s="37" t="s">
        <v>53</v>
      </c>
      <c r="B72" s="143" t="s">
        <v>188</v>
      </c>
      <c r="C72" s="139"/>
      <c r="D72" s="139"/>
      <c r="E72" s="139"/>
      <c r="F72" s="139"/>
      <c r="G72" s="140"/>
      <c r="H72" s="17" t="s">
        <v>95</v>
      </c>
      <c r="I72" s="38">
        <v>31</v>
      </c>
    </row>
    <row r="73" spans="1:12" ht="12.75" customHeight="1">
      <c r="A73" s="37" t="s">
        <v>55</v>
      </c>
      <c r="B73" s="145" t="s">
        <v>189</v>
      </c>
      <c r="C73" s="139"/>
      <c r="D73" s="139"/>
      <c r="E73" s="139"/>
      <c r="F73" s="139"/>
      <c r="G73" s="140"/>
      <c r="H73" s="39">
        <v>31</v>
      </c>
      <c r="I73" s="31">
        <v>0</v>
      </c>
    </row>
    <row r="74" spans="1:12" ht="12.75" customHeight="1">
      <c r="A74" s="144" t="s">
        <v>101</v>
      </c>
      <c r="B74" s="139"/>
      <c r="C74" s="139"/>
      <c r="D74" s="139"/>
      <c r="E74" s="139"/>
      <c r="F74" s="139"/>
      <c r="G74" s="139"/>
      <c r="H74" s="140"/>
      <c r="I74" s="32">
        <f>SUM(I68:I73)</f>
        <v>1292.5</v>
      </c>
      <c r="K74" s="34"/>
    </row>
    <row r="75" spans="1:12" ht="12.75" customHeight="1">
      <c r="A75" s="171" t="s">
        <v>190</v>
      </c>
      <c r="B75" s="139"/>
      <c r="C75" s="139"/>
      <c r="D75" s="139"/>
      <c r="E75" s="139"/>
      <c r="F75" s="139"/>
      <c r="G75" s="139"/>
      <c r="H75" s="139"/>
      <c r="I75" s="140"/>
      <c r="K75" s="34"/>
    </row>
    <row r="76" spans="1:12" ht="23.25" customHeight="1">
      <c r="A76" s="171" t="s">
        <v>103</v>
      </c>
      <c r="B76" s="139"/>
      <c r="C76" s="139"/>
      <c r="D76" s="139"/>
      <c r="E76" s="139"/>
      <c r="F76" s="139"/>
      <c r="G76" s="139"/>
      <c r="H76" s="139"/>
      <c r="I76" s="140"/>
      <c r="K76" s="34"/>
    </row>
    <row r="77" spans="1:12" ht="23.25" customHeight="1">
      <c r="A77" s="146" t="s">
        <v>104</v>
      </c>
      <c r="B77" s="139"/>
      <c r="C77" s="139"/>
      <c r="D77" s="139"/>
      <c r="E77" s="139"/>
      <c r="F77" s="139"/>
      <c r="G77" s="139"/>
      <c r="H77" s="139"/>
      <c r="I77" s="140"/>
    </row>
    <row r="78" spans="1:12" ht="12.75" customHeight="1">
      <c r="A78" s="146" t="s">
        <v>105</v>
      </c>
      <c r="B78" s="139"/>
      <c r="C78" s="139"/>
      <c r="D78" s="139"/>
      <c r="E78" s="139"/>
      <c r="F78" s="139"/>
      <c r="G78" s="139"/>
      <c r="H78" s="139"/>
      <c r="I78" s="140"/>
    </row>
    <row r="79" spans="1:12" ht="23.25" customHeight="1">
      <c r="A79" s="181"/>
      <c r="B79" s="139"/>
      <c r="C79" s="139"/>
      <c r="D79" s="139"/>
      <c r="E79" s="139"/>
      <c r="F79" s="139"/>
      <c r="G79" s="139"/>
      <c r="H79" s="139"/>
      <c r="I79" s="140"/>
    </row>
    <row r="80" spans="1:12" ht="12.75" customHeight="1">
      <c r="A80" s="147" t="s">
        <v>106</v>
      </c>
      <c r="B80" s="139"/>
      <c r="C80" s="139"/>
      <c r="D80" s="139"/>
      <c r="E80" s="139"/>
      <c r="F80" s="139"/>
      <c r="G80" s="139"/>
      <c r="H80" s="139"/>
      <c r="I80" s="140"/>
    </row>
    <row r="81" spans="1:9" ht="12.75" customHeight="1">
      <c r="A81" s="23">
        <v>2</v>
      </c>
      <c r="B81" s="142" t="s">
        <v>107</v>
      </c>
      <c r="C81" s="139"/>
      <c r="D81" s="139"/>
      <c r="E81" s="139"/>
      <c r="F81" s="139"/>
      <c r="G81" s="140"/>
      <c r="H81" s="23"/>
      <c r="I81" s="23" t="s">
        <v>48</v>
      </c>
    </row>
    <row r="82" spans="1:9" ht="12.75" customHeight="1">
      <c r="A82" s="23" t="s">
        <v>15</v>
      </c>
      <c r="B82" s="143" t="s">
        <v>64</v>
      </c>
      <c r="C82" s="139"/>
      <c r="D82" s="139"/>
      <c r="E82" s="139"/>
      <c r="F82" s="139"/>
      <c r="G82" s="140"/>
      <c r="H82" s="17" t="s">
        <v>95</v>
      </c>
      <c r="I82" s="31">
        <f>I44</f>
        <v>144.39999999999998</v>
      </c>
    </row>
    <row r="83" spans="1:9" ht="12.75" customHeight="1">
      <c r="A83" s="23" t="s">
        <v>18</v>
      </c>
      <c r="B83" s="143" t="s">
        <v>76</v>
      </c>
      <c r="C83" s="139"/>
      <c r="D83" s="139"/>
      <c r="E83" s="139"/>
      <c r="F83" s="139"/>
      <c r="G83" s="140"/>
      <c r="H83" s="17" t="s">
        <v>95</v>
      </c>
      <c r="I83" s="31">
        <f>I60</f>
        <v>699.19999999999993</v>
      </c>
    </row>
    <row r="84" spans="1:9" ht="12.75" customHeight="1">
      <c r="A84" s="23" t="s">
        <v>21</v>
      </c>
      <c r="B84" s="143" t="s">
        <v>93</v>
      </c>
      <c r="C84" s="139"/>
      <c r="D84" s="139"/>
      <c r="E84" s="139"/>
      <c r="F84" s="139"/>
      <c r="G84" s="140"/>
      <c r="H84" s="17" t="s">
        <v>95</v>
      </c>
      <c r="I84" s="31">
        <f>I74</f>
        <v>1292.5</v>
      </c>
    </row>
    <row r="85" spans="1:9" ht="12.75" customHeight="1">
      <c r="A85" s="141" t="s">
        <v>108</v>
      </c>
      <c r="B85" s="139"/>
      <c r="C85" s="139"/>
      <c r="D85" s="139"/>
      <c r="E85" s="139"/>
      <c r="F85" s="139"/>
      <c r="G85" s="139"/>
      <c r="H85" s="140"/>
      <c r="I85" s="29">
        <f>SUM(I82:I84)</f>
        <v>2136.1</v>
      </c>
    </row>
    <row r="86" spans="1:9" ht="12.75" customHeight="1">
      <c r="A86" s="182"/>
      <c r="B86" s="139"/>
      <c r="C86" s="139"/>
      <c r="D86" s="139"/>
      <c r="E86" s="139"/>
      <c r="F86" s="139"/>
      <c r="G86" s="139"/>
      <c r="H86" s="139"/>
      <c r="I86" s="140"/>
    </row>
    <row r="87" spans="1:9" ht="12.75" customHeight="1">
      <c r="A87" s="141" t="s">
        <v>109</v>
      </c>
      <c r="B87" s="139"/>
      <c r="C87" s="139"/>
      <c r="D87" s="139"/>
      <c r="E87" s="139"/>
      <c r="F87" s="139"/>
      <c r="G87" s="139"/>
      <c r="H87" s="139"/>
      <c r="I87" s="140"/>
    </row>
    <row r="88" spans="1:9" ht="12.75" customHeight="1">
      <c r="A88" s="40">
        <v>3</v>
      </c>
      <c r="B88" s="172" t="s">
        <v>110</v>
      </c>
      <c r="C88" s="139"/>
      <c r="D88" s="139"/>
      <c r="E88" s="139"/>
      <c r="F88" s="139"/>
      <c r="G88" s="140"/>
      <c r="H88" s="40" t="s">
        <v>47</v>
      </c>
      <c r="I88" s="40" t="s">
        <v>48</v>
      </c>
    </row>
    <row r="89" spans="1:9" ht="12.75" customHeight="1">
      <c r="A89" s="23" t="s">
        <v>15</v>
      </c>
      <c r="B89" s="145" t="s">
        <v>111</v>
      </c>
      <c r="C89" s="139"/>
      <c r="D89" s="139"/>
      <c r="E89" s="139"/>
      <c r="F89" s="139"/>
      <c r="G89" s="140"/>
      <c r="H89" s="27">
        <f>1/24*0.05</f>
        <v>2.0833333333333333E-3</v>
      </c>
      <c r="I89" s="28">
        <f t="shared" ref="I89:I94" si="3">H89*$I$32</f>
        <v>3.9583333333333335</v>
      </c>
    </row>
    <row r="90" spans="1:9" ht="12.75" customHeight="1">
      <c r="A90" s="23" t="s">
        <v>18</v>
      </c>
      <c r="B90" s="145" t="s">
        <v>112</v>
      </c>
      <c r="C90" s="139"/>
      <c r="D90" s="139"/>
      <c r="E90" s="139"/>
      <c r="F90" s="139"/>
      <c r="G90" s="140"/>
      <c r="H90" s="27">
        <f>H59*H89</f>
        <v>1.6666666666666666E-4</v>
      </c>
      <c r="I90" s="28">
        <f t="shared" si="3"/>
        <v>0.31666666666666665</v>
      </c>
    </row>
    <row r="91" spans="1:9" ht="12.75" customHeight="1">
      <c r="A91" s="23" t="s">
        <v>21</v>
      </c>
      <c r="B91" s="145" t="s">
        <v>113</v>
      </c>
      <c r="C91" s="139"/>
      <c r="D91" s="139"/>
      <c r="E91" s="139"/>
      <c r="F91" s="139"/>
      <c r="G91" s="140"/>
      <c r="H91" s="27">
        <v>3.44E-2</v>
      </c>
      <c r="I91" s="28">
        <f t="shared" si="3"/>
        <v>65.36</v>
      </c>
    </row>
    <row r="92" spans="1:9" ht="12.75" customHeight="1">
      <c r="A92" s="23" t="s">
        <v>24</v>
      </c>
      <c r="B92" s="145" t="s">
        <v>114</v>
      </c>
      <c r="C92" s="139"/>
      <c r="D92" s="139"/>
      <c r="E92" s="139"/>
      <c r="F92" s="139"/>
      <c r="G92" s="140"/>
      <c r="H92" s="27">
        <v>1.9400000000000001E-2</v>
      </c>
      <c r="I92" s="28">
        <f t="shared" si="3"/>
        <v>36.86</v>
      </c>
    </row>
    <row r="93" spans="1:9" ht="12.75" customHeight="1">
      <c r="A93" s="23" t="s">
        <v>53</v>
      </c>
      <c r="B93" s="145" t="s">
        <v>115</v>
      </c>
      <c r="C93" s="139"/>
      <c r="D93" s="139"/>
      <c r="E93" s="139"/>
      <c r="F93" s="139"/>
      <c r="G93" s="140"/>
      <c r="H93" s="27">
        <f>H60*H92</f>
        <v>7.1392000000000009E-3</v>
      </c>
      <c r="I93" s="28">
        <f t="shared" si="3"/>
        <v>13.564480000000001</v>
      </c>
    </row>
    <row r="94" spans="1:9" ht="12.75" customHeight="1">
      <c r="A94" s="23" t="s">
        <v>55</v>
      </c>
      <c r="B94" s="145" t="s">
        <v>116</v>
      </c>
      <c r="C94" s="139"/>
      <c r="D94" s="139"/>
      <c r="E94" s="139"/>
      <c r="F94" s="139"/>
      <c r="G94" s="140"/>
      <c r="H94" s="27">
        <f>H92*H59*0.4</f>
        <v>6.2080000000000002E-4</v>
      </c>
      <c r="I94" s="28">
        <f t="shared" si="3"/>
        <v>1.1795200000000001</v>
      </c>
    </row>
    <row r="95" spans="1:9" ht="12.75" customHeight="1">
      <c r="A95" s="183" t="s">
        <v>117</v>
      </c>
      <c r="B95" s="139"/>
      <c r="C95" s="139"/>
      <c r="D95" s="139"/>
      <c r="E95" s="139"/>
      <c r="F95" s="139"/>
      <c r="G95" s="140"/>
      <c r="H95" s="41">
        <f t="shared" ref="H95:I95" si="4">SUM(H89:H94)</f>
        <v>6.3810000000000006E-2</v>
      </c>
      <c r="I95" s="42">
        <f t="shared" si="4"/>
        <v>121.239</v>
      </c>
    </row>
    <row r="96" spans="1:9" ht="12.75" customHeight="1">
      <c r="A96" s="144"/>
      <c r="B96" s="139"/>
      <c r="C96" s="139"/>
      <c r="D96" s="139"/>
      <c r="E96" s="139"/>
      <c r="F96" s="139"/>
      <c r="G96" s="139"/>
      <c r="H96" s="139"/>
      <c r="I96" s="140"/>
    </row>
    <row r="97" spans="1:9" ht="12.75" customHeight="1">
      <c r="A97" s="141" t="s">
        <v>118</v>
      </c>
      <c r="B97" s="139"/>
      <c r="C97" s="139"/>
      <c r="D97" s="139"/>
      <c r="E97" s="139"/>
      <c r="F97" s="139"/>
      <c r="G97" s="139"/>
      <c r="H97" s="139"/>
      <c r="I97" s="140"/>
    </row>
    <row r="98" spans="1:9" ht="12.75" customHeight="1">
      <c r="A98" s="141" t="s">
        <v>119</v>
      </c>
      <c r="B98" s="139"/>
      <c r="C98" s="139"/>
      <c r="D98" s="139"/>
      <c r="E98" s="139"/>
      <c r="F98" s="139"/>
      <c r="G98" s="139"/>
      <c r="H98" s="139"/>
      <c r="I98" s="140"/>
    </row>
    <row r="99" spans="1:9" ht="12.75" customHeight="1">
      <c r="A99" s="40" t="s">
        <v>120</v>
      </c>
      <c r="B99" s="172" t="s">
        <v>121</v>
      </c>
      <c r="C99" s="139"/>
      <c r="D99" s="139"/>
      <c r="E99" s="139"/>
      <c r="F99" s="139"/>
      <c r="G99" s="140"/>
      <c r="H99" s="40" t="s">
        <v>47</v>
      </c>
      <c r="I99" s="40" t="s">
        <v>48</v>
      </c>
    </row>
    <row r="100" spans="1:9" ht="12.75" customHeight="1">
      <c r="A100" s="23" t="s">
        <v>15</v>
      </c>
      <c r="B100" s="145" t="s">
        <v>191</v>
      </c>
      <c r="C100" s="139"/>
      <c r="D100" s="139"/>
      <c r="E100" s="139"/>
      <c r="F100" s="139"/>
      <c r="G100" s="140"/>
      <c r="H100" s="27">
        <v>0</v>
      </c>
      <c r="I100" s="28">
        <f t="shared" ref="I100:I107" si="5">H100*$I$32</f>
        <v>0</v>
      </c>
    </row>
    <row r="101" spans="1:9" ht="12.75" customHeight="1">
      <c r="A101" s="23" t="s">
        <v>18</v>
      </c>
      <c r="B101" s="145" t="s">
        <v>123</v>
      </c>
      <c r="C101" s="139"/>
      <c r="D101" s="139"/>
      <c r="E101" s="139"/>
      <c r="F101" s="139"/>
      <c r="G101" s="140"/>
      <c r="H101" s="27">
        <f>5/30/12</f>
        <v>1.3888888888888888E-2</v>
      </c>
      <c r="I101" s="28">
        <f t="shared" si="5"/>
        <v>26.388888888888886</v>
      </c>
    </row>
    <row r="102" spans="1:9" ht="12.75" customHeight="1">
      <c r="A102" s="23" t="s">
        <v>21</v>
      </c>
      <c r="B102" s="145" t="s">
        <v>192</v>
      </c>
      <c r="C102" s="139"/>
      <c r="D102" s="139"/>
      <c r="E102" s="139"/>
      <c r="F102" s="139"/>
      <c r="G102" s="140"/>
      <c r="H102" s="27">
        <v>0</v>
      </c>
      <c r="I102" s="28">
        <f t="shared" si="5"/>
        <v>0</v>
      </c>
    </row>
    <row r="103" spans="1:9" ht="12.75" customHeight="1">
      <c r="A103" s="23" t="s">
        <v>24</v>
      </c>
      <c r="B103" s="145" t="s">
        <v>125</v>
      </c>
      <c r="C103" s="139"/>
      <c r="D103" s="139"/>
      <c r="E103" s="139"/>
      <c r="F103" s="139"/>
      <c r="G103" s="140"/>
      <c r="H103" s="27">
        <v>2.0000000000000001E-4</v>
      </c>
      <c r="I103" s="28">
        <f t="shared" si="5"/>
        <v>0.38</v>
      </c>
    </row>
    <row r="104" spans="1:9" ht="12.75" customHeight="1">
      <c r="A104" s="23" t="s">
        <v>53</v>
      </c>
      <c r="B104" s="145" t="s">
        <v>126</v>
      </c>
      <c r="C104" s="139"/>
      <c r="D104" s="139"/>
      <c r="E104" s="139"/>
      <c r="F104" s="139"/>
      <c r="G104" s="140"/>
      <c r="H104" s="27">
        <v>6.9999999999999999E-4</v>
      </c>
      <c r="I104" s="28">
        <f t="shared" si="5"/>
        <v>1.33</v>
      </c>
    </row>
    <row r="105" spans="1:9" ht="12.75" customHeight="1">
      <c r="A105" s="23" t="s">
        <v>55</v>
      </c>
      <c r="B105" s="145" t="s">
        <v>127</v>
      </c>
      <c r="C105" s="139"/>
      <c r="D105" s="139"/>
      <c r="E105" s="139"/>
      <c r="F105" s="139"/>
      <c r="G105" s="140"/>
      <c r="H105" s="27">
        <v>2.8999999999999998E-3</v>
      </c>
      <c r="I105" s="28">
        <f t="shared" si="5"/>
        <v>5.51</v>
      </c>
    </row>
    <row r="106" spans="1:9" ht="12.75" customHeight="1">
      <c r="A106" s="43" t="s">
        <v>68</v>
      </c>
      <c r="B106" s="145" t="s">
        <v>128</v>
      </c>
      <c r="C106" s="139"/>
      <c r="D106" s="139"/>
      <c r="E106" s="139"/>
      <c r="F106" s="139"/>
      <c r="G106" s="140"/>
      <c r="H106" s="27"/>
      <c r="I106" s="28">
        <f t="shared" si="5"/>
        <v>0</v>
      </c>
    </row>
    <row r="107" spans="1:9" ht="12.75" customHeight="1">
      <c r="A107" s="144" t="s">
        <v>129</v>
      </c>
      <c r="B107" s="139"/>
      <c r="C107" s="139"/>
      <c r="D107" s="139"/>
      <c r="E107" s="139"/>
      <c r="F107" s="139"/>
      <c r="G107" s="140"/>
      <c r="H107" s="30">
        <f>SUM(H100:H106)</f>
        <v>1.7688888888888886E-2</v>
      </c>
      <c r="I107" s="32">
        <f t="shared" si="5"/>
        <v>33.608888888888885</v>
      </c>
    </row>
    <row r="108" spans="1:9" ht="12.75" customHeight="1">
      <c r="A108" s="171" t="s">
        <v>193</v>
      </c>
      <c r="B108" s="139"/>
      <c r="C108" s="139"/>
      <c r="D108" s="139"/>
      <c r="E108" s="139"/>
      <c r="F108" s="139"/>
      <c r="G108" s="139"/>
      <c r="H108" s="139"/>
      <c r="I108" s="140"/>
    </row>
    <row r="109" spans="1:9" ht="12.75" customHeight="1">
      <c r="A109" s="144"/>
      <c r="B109" s="139"/>
      <c r="C109" s="139"/>
      <c r="D109" s="139"/>
      <c r="E109" s="139"/>
      <c r="F109" s="139"/>
      <c r="G109" s="139"/>
      <c r="H109" s="139"/>
      <c r="I109" s="140"/>
    </row>
    <row r="110" spans="1:9" ht="12.75" customHeight="1">
      <c r="A110" s="141" t="s">
        <v>130</v>
      </c>
      <c r="B110" s="139"/>
      <c r="C110" s="139"/>
      <c r="D110" s="139"/>
      <c r="E110" s="139"/>
      <c r="F110" s="139"/>
      <c r="G110" s="139"/>
      <c r="H110" s="139"/>
      <c r="I110" s="140"/>
    </row>
    <row r="111" spans="1:9" ht="12.75" customHeight="1">
      <c r="A111" s="40" t="s">
        <v>131</v>
      </c>
      <c r="B111" s="172" t="s">
        <v>121</v>
      </c>
      <c r="C111" s="139"/>
      <c r="D111" s="139"/>
      <c r="E111" s="139"/>
      <c r="F111" s="139"/>
      <c r="G111" s="140"/>
      <c r="H111" s="40" t="s">
        <v>47</v>
      </c>
      <c r="I111" s="40" t="s">
        <v>48</v>
      </c>
    </row>
    <row r="112" spans="1:9" ht="12.75" customHeight="1">
      <c r="A112" s="23" t="s">
        <v>15</v>
      </c>
      <c r="B112" s="145" t="s">
        <v>132</v>
      </c>
      <c r="C112" s="139"/>
      <c r="D112" s="139"/>
      <c r="E112" s="139"/>
      <c r="F112" s="139"/>
      <c r="G112" s="140"/>
      <c r="H112" s="27"/>
      <c r="I112" s="28">
        <f t="shared" ref="I112:I113" si="6">H112*$I$32</f>
        <v>0</v>
      </c>
    </row>
    <row r="113" spans="1:12" ht="12.75" customHeight="1">
      <c r="A113" s="144" t="s">
        <v>133</v>
      </c>
      <c r="B113" s="139"/>
      <c r="C113" s="139"/>
      <c r="D113" s="139"/>
      <c r="E113" s="139"/>
      <c r="F113" s="139"/>
      <c r="G113" s="140"/>
      <c r="H113" s="30">
        <f>SUM(H112)</f>
        <v>0</v>
      </c>
      <c r="I113" s="28">
        <f t="shared" si="6"/>
        <v>0</v>
      </c>
    </row>
    <row r="114" spans="1:12" ht="12.75" customHeight="1">
      <c r="A114" s="168"/>
      <c r="B114" s="139"/>
      <c r="C114" s="139"/>
      <c r="D114" s="139"/>
      <c r="E114" s="139"/>
      <c r="F114" s="139"/>
      <c r="G114" s="139"/>
      <c r="H114" s="139"/>
      <c r="I114" s="140"/>
      <c r="L114" s="35"/>
    </row>
    <row r="115" spans="1:12" ht="12.75" customHeight="1">
      <c r="A115" s="141" t="s">
        <v>134</v>
      </c>
      <c r="B115" s="139"/>
      <c r="C115" s="139"/>
      <c r="D115" s="139"/>
      <c r="E115" s="139"/>
      <c r="F115" s="139"/>
      <c r="G115" s="139"/>
      <c r="H115" s="139"/>
      <c r="I115" s="140"/>
    </row>
    <row r="116" spans="1:12" ht="12.75" customHeight="1">
      <c r="A116" s="23">
        <v>4</v>
      </c>
      <c r="B116" s="142" t="s">
        <v>135</v>
      </c>
      <c r="C116" s="139"/>
      <c r="D116" s="139"/>
      <c r="E116" s="139"/>
      <c r="F116" s="139"/>
      <c r="G116" s="140"/>
      <c r="H116" s="23"/>
      <c r="I116" s="23" t="s">
        <v>48</v>
      </c>
    </row>
    <row r="117" spans="1:12" ht="12.75" customHeight="1">
      <c r="A117" s="23" t="s">
        <v>15</v>
      </c>
      <c r="B117" s="143" t="s">
        <v>136</v>
      </c>
      <c r="C117" s="139"/>
      <c r="D117" s="139"/>
      <c r="E117" s="139"/>
      <c r="F117" s="139"/>
      <c r="G117" s="140"/>
      <c r="H117" s="17" t="s">
        <v>95</v>
      </c>
      <c r="I117" s="31">
        <f>I107</f>
        <v>33.608888888888885</v>
      </c>
    </row>
    <row r="118" spans="1:12" ht="12.75" customHeight="1">
      <c r="A118" s="23" t="s">
        <v>18</v>
      </c>
      <c r="B118" s="143" t="s">
        <v>137</v>
      </c>
      <c r="C118" s="139"/>
      <c r="D118" s="139"/>
      <c r="E118" s="139"/>
      <c r="F118" s="139"/>
      <c r="G118" s="140"/>
      <c r="H118" s="17" t="s">
        <v>95</v>
      </c>
      <c r="I118" s="31">
        <f>I113</f>
        <v>0</v>
      </c>
    </row>
    <row r="119" spans="1:12" ht="12.75" customHeight="1">
      <c r="A119" s="141" t="s">
        <v>138</v>
      </c>
      <c r="B119" s="139"/>
      <c r="C119" s="139"/>
      <c r="D119" s="139"/>
      <c r="E119" s="139"/>
      <c r="F119" s="139"/>
      <c r="G119" s="139"/>
      <c r="H119" s="140"/>
      <c r="I119" s="29">
        <f>SUM(I117:I118)</f>
        <v>33.608888888888885</v>
      </c>
    </row>
    <row r="120" spans="1:12" ht="12.75" customHeight="1">
      <c r="A120" s="144"/>
      <c r="B120" s="139"/>
      <c r="C120" s="139"/>
      <c r="D120" s="139"/>
      <c r="E120" s="139"/>
      <c r="F120" s="139"/>
      <c r="G120" s="140"/>
      <c r="H120" s="30"/>
      <c r="I120" s="32"/>
    </row>
    <row r="121" spans="1:12" ht="12.75" customHeight="1">
      <c r="A121" s="141" t="s">
        <v>139</v>
      </c>
      <c r="B121" s="139"/>
      <c r="C121" s="139"/>
      <c r="D121" s="139"/>
      <c r="E121" s="139"/>
      <c r="F121" s="139"/>
      <c r="G121" s="139"/>
      <c r="H121" s="139"/>
      <c r="I121" s="140"/>
    </row>
    <row r="122" spans="1:12" ht="12.75" customHeight="1">
      <c r="A122" s="23">
        <v>5</v>
      </c>
      <c r="B122" s="142" t="s">
        <v>140</v>
      </c>
      <c r="C122" s="139"/>
      <c r="D122" s="139"/>
      <c r="E122" s="139"/>
      <c r="F122" s="139"/>
      <c r="G122" s="140"/>
      <c r="H122" s="23"/>
      <c r="I122" s="23" t="s">
        <v>141</v>
      </c>
    </row>
    <row r="123" spans="1:12" ht="12.75" customHeight="1">
      <c r="A123" s="23" t="s">
        <v>15</v>
      </c>
      <c r="B123" s="145" t="s">
        <v>142</v>
      </c>
      <c r="C123" s="139"/>
      <c r="D123" s="139"/>
      <c r="E123" s="139"/>
      <c r="F123" s="139"/>
      <c r="G123" s="140"/>
      <c r="H123" s="44">
        <f>'Uniformes e EPIs'!F26</f>
        <v>1056.8</v>
      </c>
      <c r="I123" s="28">
        <f t="shared" ref="I123:I124" si="7">H123/12</f>
        <v>88.066666666666663</v>
      </c>
    </row>
    <row r="124" spans="1:12" ht="12.75" customHeight="1">
      <c r="A124" s="23" t="s">
        <v>18</v>
      </c>
      <c r="B124" s="145" t="s">
        <v>194</v>
      </c>
      <c r="C124" s="139"/>
      <c r="D124" s="139"/>
      <c r="E124" s="139"/>
      <c r="F124" s="139"/>
      <c r="G124" s="140"/>
      <c r="H124" s="44">
        <f>'Uniformes e EPIs'!F37</f>
        <v>1213.1799999999998</v>
      </c>
      <c r="I124" s="28">
        <f t="shared" si="7"/>
        <v>101.09833333333331</v>
      </c>
    </row>
    <row r="125" spans="1:12" ht="12.75" customHeight="1">
      <c r="A125" s="23" t="s">
        <v>21</v>
      </c>
      <c r="B125" s="145"/>
      <c r="C125" s="139"/>
      <c r="D125" s="139"/>
      <c r="E125" s="139"/>
      <c r="F125" s="139"/>
      <c r="G125" s="140"/>
      <c r="H125" s="44"/>
      <c r="I125" s="28">
        <f>H125/24</f>
        <v>0</v>
      </c>
    </row>
    <row r="126" spans="1:12" ht="12.75" customHeight="1">
      <c r="A126" s="141" t="s">
        <v>146</v>
      </c>
      <c r="B126" s="139"/>
      <c r="C126" s="139"/>
      <c r="D126" s="139"/>
      <c r="E126" s="139"/>
      <c r="F126" s="139"/>
      <c r="G126" s="139"/>
      <c r="H126" s="140"/>
      <c r="I126" s="29">
        <f>SUM(I123:I125)</f>
        <v>189.16499999999996</v>
      </c>
    </row>
    <row r="127" spans="1:12" ht="12.75" customHeight="1">
      <c r="A127" s="174" t="s">
        <v>195</v>
      </c>
      <c r="B127" s="158"/>
      <c r="C127" s="158"/>
      <c r="D127" s="158"/>
      <c r="E127" s="158"/>
      <c r="F127" s="158"/>
      <c r="G127" s="158"/>
      <c r="H127" s="158"/>
      <c r="I127" s="159"/>
    </row>
    <row r="128" spans="1:12" ht="12.75" customHeight="1">
      <c r="A128" s="160"/>
      <c r="B128" s="139"/>
      <c r="C128" s="139"/>
      <c r="D128" s="139"/>
      <c r="E128" s="139"/>
      <c r="F128" s="139"/>
      <c r="G128" s="139"/>
      <c r="H128" s="139"/>
      <c r="I128" s="140"/>
    </row>
    <row r="129" spans="1:9" ht="12.75" customHeight="1">
      <c r="A129" s="141" t="s">
        <v>148</v>
      </c>
      <c r="B129" s="139"/>
      <c r="C129" s="139"/>
      <c r="D129" s="139"/>
      <c r="E129" s="139"/>
      <c r="F129" s="139"/>
      <c r="G129" s="139"/>
      <c r="H129" s="139"/>
      <c r="I129" s="140"/>
    </row>
    <row r="130" spans="1:9" ht="12.75" customHeight="1">
      <c r="A130" s="23">
        <v>6</v>
      </c>
      <c r="B130" s="142" t="s">
        <v>149</v>
      </c>
      <c r="C130" s="139"/>
      <c r="D130" s="139"/>
      <c r="E130" s="139"/>
      <c r="F130" s="139"/>
      <c r="G130" s="140"/>
      <c r="H130" s="23" t="s">
        <v>47</v>
      </c>
      <c r="I130" s="23" t="s">
        <v>48</v>
      </c>
    </row>
    <row r="131" spans="1:9" ht="12.75" customHeight="1">
      <c r="A131" s="23" t="s">
        <v>15</v>
      </c>
      <c r="B131" s="145" t="s">
        <v>150</v>
      </c>
      <c r="C131" s="139"/>
      <c r="D131" s="139"/>
      <c r="E131" s="139"/>
      <c r="F131" s="139"/>
      <c r="G131" s="140"/>
      <c r="H131" s="46">
        <v>7.0000000000000007E-2</v>
      </c>
      <c r="I131" s="28">
        <f>H131*I151</f>
        <v>306.60790222222226</v>
      </c>
    </row>
    <row r="132" spans="1:9" ht="12.75" customHeight="1">
      <c r="A132" s="23" t="s">
        <v>18</v>
      </c>
      <c r="B132" s="145" t="s">
        <v>151</v>
      </c>
      <c r="C132" s="139"/>
      <c r="D132" s="139"/>
      <c r="E132" s="139"/>
      <c r="F132" s="139"/>
      <c r="G132" s="140"/>
      <c r="H132" s="46">
        <v>0.06</v>
      </c>
      <c r="I132" s="28">
        <f>H132*(I131+I151)</f>
        <v>281.20324746666665</v>
      </c>
    </row>
    <row r="133" spans="1:9" ht="12.75" customHeight="1">
      <c r="A133" s="23" t="s">
        <v>21</v>
      </c>
      <c r="B133" s="142" t="s">
        <v>152</v>
      </c>
      <c r="C133" s="139"/>
      <c r="D133" s="139"/>
      <c r="E133" s="139"/>
      <c r="F133" s="139"/>
      <c r="G133" s="140"/>
      <c r="H133" s="27"/>
      <c r="I133" s="47"/>
    </row>
    <row r="134" spans="1:9" ht="12.75" customHeight="1">
      <c r="A134" s="23" t="s">
        <v>153</v>
      </c>
      <c r="B134" s="145" t="s">
        <v>154</v>
      </c>
      <c r="C134" s="139"/>
      <c r="D134" s="139"/>
      <c r="E134" s="139"/>
      <c r="F134" s="139"/>
      <c r="G134" s="140"/>
      <c r="H134" s="48">
        <v>1.6500000000000001E-2</v>
      </c>
      <c r="I134" s="28">
        <f t="shared" ref="I134:I138" si="8">H134*$I$153</f>
        <v>95.592750000000009</v>
      </c>
    </row>
    <row r="135" spans="1:9" ht="12.75" customHeight="1">
      <c r="A135" s="23" t="s">
        <v>155</v>
      </c>
      <c r="B135" s="145" t="s">
        <v>156</v>
      </c>
      <c r="C135" s="139"/>
      <c r="D135" s="139"/>
      <c r="E135" s="139"/>
      <c r="F135" s="139"/>
      <c r="G135" s="140"/>
      <c r="H135" s="48">
        <v>7.5999999999999998E-2</v>
      </c>
      <c r="I135" s="28">
        <f t="shared" si="8"/>
        <v>440.30599999999998</v>
      </c>
    </row>
    <row r="136" spans="1:9" ht="12.75" customHeight="1">
      <c r="A136" s="23" t="s">
        <v>157</v>
      </c>
      <c r="B136" s="145" t="s">
        <v>196</v>
      </c>
      <c r="C136" s="139"/>
      <c r="D136" s="139"/>
      <c r="E136" s="139"/>
      <c r="F136" s="139"/>
      <c r="G136" s="140"/>
      <c r="H136" s="48">
        <v>0</v>
      </c>
      <c r="I136" s="28">
        <f t="shared" si="8"/>
        <v>0</v>
      </c>
    </row>
    <row r="137" spans="1:9" ht="12.75" customHeight="1">
      <c r="A137" s="23" t="s">
        <v>159</v>
      </c>
      <c r="B137" s="145" t="s">
        <v>160</v>
      </c>
      <c r="C137" s="139"/>
      <c r="D137" s="139"/>
      <c r="E137" s="139"/>
      <c r="F137" s="139"/>
      <c r="G137" s="140"/>
      <c r="H137" s="48">
        <v>0</v>
      </c>
      <c r="I137" s="28">
        <f t="shared" si="8"/>
        <v>0</v>
      </c>
    </row>
    <row r="138" spans="1:9" ht="12.75" customHeight="1">
      <c r="A138" s="23" t="s">
        <v>161</v>
      </c>
      <c r="B138" s="145" t="s">
        <v>162</v>
      </c>
      <c r="C138" s="139"/>
      <c r="D138" s="139"/>
      <c r="E138" s="139"/>
      <c r="F138" s="139"/>
      <c r="G138" s="140"/>
      <c r="H138" s="48">
        <v>0.05</v>
      </c>
      <c r="I138" s="28">
        <f t="shared" si="8"/>
        <v>289.67500000000001</v>
      </c>
    </row>
    <row r="139" spans="1:9" ht="12.75" customHeight="1">
      <c r="A139" s="141" t="s">
        <v>163</v>
      </c>
      <c r="B139" s="139"/>
      <c r="C139" s="139"/>
      <c r="D139" s="139"/>
      <c r="E139" s="139"/>
      <c r="F139" s="139"/>
      <c r="G139" s="140"/>
      <c r="H139" s="49">
        <f t="shared" ref="H139:I139" si="9">SUM(H131:H138)</f>
        <v>0.27250000000000002</v>
      </c>
      <c r="I139" s="29">
        <f t="shared" si="9"/>
        <v>1413.3848996888889</v>
      </c>
    </row>
    <row r="140" spans="1:9" ht="12.75" customHeight="1">
      <c r="A140" s="174" t="s">
        <v>197</v>
      </c>
      <c r="B140" s="158"/>
      <c r="C140" s="158"/>
      <c r="D140" s="158"/>
      <c r="E140" s="158"/>
      <c r="F140" s="158"/>
      <c r="G140" s="158"/>
      <c r="H140" s="158"/>
      <c r="I140" s="159"/>
    </row>
    <row r="141" spans="1:9" ht="12.75" customHeight="1">
      <c r="A141" s="175" t="s">
        <v>198</v>
      </c>
      <c r="B141" s="135"/>
      <c r="C141" s="135"/>
      <c r="D141" s="135"/>
      <c r="E141" s="135"/>
      <c r="F141" s="135"/>
      <c r="G141" s="135"/>
      <c r="H141" s="135"/>
      <c r="I141" s="167"/>
    </row>
    <row r="142" spans="1:9" ht="60" customHeight="1">
      <c r="A142" s="176" t="s">
        <v>199</v>
      </c>
      <c r="B142" s="135"/>
      <c r="C142" s="135"/>
      <c r="D142" s="135"/>
      <c r="E142" s="135"/>
      <c r="F142" s="135"/>
      <c r="G142" s="135"/>
      <c r="H142" s="135"/>
      <c r="I142" s="167"/>
    </row>
    <row r="143" spans="1:9" ht="12.75" customHeight="1">
      <c r="A143" s="178"/>
      <c r="B143" s="137"/>
      <c r="C143" s="137"/>
      <c r="D143" s="137"/>
      <c r="E143" s="137"/>
      <c r="F143" s="137"/>
      <c r="G143" s="137"/>
      <c r="H143" s="137"/>
      <c r="I143" s="179"/>
    </row>
    <row r="144" spans="1:9" ht="12.75" customHeight="1">
      <c r="A144" s="141" t="s">
        <v>167</v>
      </c>
      <c r="B144" s="139"/>
      <c r="C144" s="139"/>
      <c r="D144" s="139"/>
      <c r="E144" s="139"/>
      <c r="F144" s="139"/>
      <c r="G144" s="139"/>
      <c r="H144" s="139"/>
      <c r="I144" s="140"/>
    </row>
    <row r="145" spans="1:9" ht="12.75" customHeight="1">
      <c r="A145" s="144" t="s">
        <v>168</v>
      </c>
      <c r="B145" s="139"/>
      <c r="C145" s="139"/>
      <c r="D145" s="139"/>
      <c r="E145" s="139"/>
      <c r="F145" s="139"/>
      <c r="G145" s="139"/>
      <c r="H145" s="140"/>
      <c r="I145" s="23" t="s">
        <v>48</v>
      </c>
    </row>
    <row r="146" spans="1:9" ht="12.75" customHeight="1">
      <c r="A146" s="17" t="s">
        <v>15</v>
      </c>
      <c r="B146" s="145" t="str">
        <f>A24</f>
        <v>MÓDULO 1 – COMPOSIÇÃO DA REMUNERAÇÃO</v>
      </c>
      <c r="C146" s="139"/>
      <c r="D146" s="139"/>
      <c r="E146" s="139"/>
      <c r="F146" s="139"/>
      <c r="G146" s="139"/>
      <c r="H146" s="140"/>
      <c r="I146" s="28">
        <f>I32</f>
        <v>1900</v>
      </c>
    </row>
    <row r="147" spans="1:9" ht="12.75" customHeight="1">
      <c r="A147" s="17" t="s">
        <v>18</v>
      </c>
      <c r="B147" s="145" t="str">
        <f>A37</f>
        <v>MÓDULO 2 – ENCARGOS E BENEFÍCIOS ANUAIS, MENSAIS E DIÁRIOS</v>
      </c>
      <c r="C147" s="139"/>
      <c r="D147" s="139"/>
      <c r="E147" s="139"/>
      <c r="F147" s="139"/>
      <c r="G147" s="139"/>
      <c r="H147" s="140"/>
      <c r="I147" s="28">
        <f>I85</f>
        <v>2136.1</v>
      </c>
    </row>
    <row r="148" spans="1:9" ht="12.75" customHeight="1">
      <c r="A148" s="17" t="s">
        <v>21</v>
      </c>
      <c r="B148" s="145" t="str">
        <f>A87</f>
        <v>MÓDULO 3 – PROVISÃO  PARA RESCISÃO</v>
      </c>
      <c r="C148" s="139"/>
      <c r="D148" s="139"/>
      <c r="E148" s="139"/>
      <c r="F148" s="139"/>
      <c r="G148" s="139"/>
      <c r="H148" s="140"/>
      <c r="I148" s="28">
        <f>I95</f>
        <v>121.239</v>
      </c>
    </row>
    <row r="149" spans="1:9" ht="12.75" customHeight="1">
      <c r="A149" s="17" t="s">
        <v>24</v>
      </c>
      <c r="B149" s="145" t="str">
        <f>A97</f>
        <v>MÓDULO 4 – CUSTO DE REPOSIÇÃO DO PROFISSIONAL AUSENTE</v>
      </c>
      <c r="C149" s="139"/>
      <c r="D149" s="139"/>
      <c r="E149" s="139"/>
      <c r="F149" s="139"/>
      <c r="G149" s="139"/>
      <c r="H149" s="140"/>
      <c r="I149" s="28">
        <f>I119</f>
        <v>33.608888888888885</v>
      </c>
    </row>
    <row r="150" spans="1:9" ht="12.75" customHeight="1">
      <c r="A150" s="17" t="s">
        <v>53</v>
      </c>
      <c r="B150" s="145" t="str">
        <f>A121</f>
        <v>MÓDULO 5 – INSUMOS DA MÃO DE OBRA</v>
      </c>
      <c r="C150" s="139"/>
      <c r="D150" s="139"/>
      <c r="E150" s="139"/>
      <c r="F150" s="139"/>
      <c r="G150" s="139"/>
      <c r="H150" s="140"/>
      <c r="I150" s="28">
        <f>I126</f>
        <v>189.16499999999996</v>
      </c>
    </row>
    <row r="151" spans="1:9" ht="12.75" customHeight="1">
      <c r="A151" s="23"/>
      <c r="B151" s="142" t="s">
        <v>169</v>
      </c>
      <c r="C151" s="139"/>
      <c r="D151" s="139"/>
      <c r="E151" s="139"/>
      <c r="F151" s="139"/>
      <c r="G151" s="139"/>
      <c r="H151" s="140"/>
      <c r="I151" s="32">
        <f>SUM(I146:I150)</f>
        <v>4380.1128888888888</v>
      </c>
    </row>
    <row r="152" spans="1:9" ht="12.75" customHeight="1">
      <c r="A152" s="17" t="s">
        <v>55</v>
      </c>
      <c r="B152" s="145" t="str">
        <f>A129</f>
        <v>MÓDULO 6 – CUSTOS INDIRETOS, TRIBUTOS E LUCRO</v>
      </c>
      <c r="C152" s="139"/>
      <c r="D152" s="139"/>
      <c r="E152" s="139"/>
      <c r="F152" s="139"/>
      <c r="G152" s="139"/>
      <c r="H152" s="140"/>
      <c r="I152" s="28">
        <f>I139</f>
        <v>1413.3848996888889</v>
      </c>
    </row>
    <row r="153" spans="1:9" ht="12.75" customHeight="1">
      <c r="A153" s="141" t="s">
        <v>170</v>
      </c>
      <c r="B153" s="139"/>
      <c r="C153" s="139"/>
      <c r="D153" s="139"/>
      <c r="E153" s="139"/>
      <c r="F153" s="139"/>
      <c r="G153" s="139"/>
      <c r="H153" s="140"/>
      <c r="I153" s="29">
        <f>ROUND(IFERROR(I151+I131+I132,"")/(1-SUM(H134:H138)),2)</f>
        <v>5793.5</v>
      </c>
    </row>
    <row r="154" spans="1:9" ht="12.75" customHeight="1">
      <c r="A154" s="141" t="s">
        <v>171</v>
      </c>
      <c r="B154" s="139"/>
      <c r="C154" s="139"/>
      <c r="D154" s="139"/>
      <c r="E154" s="139"/>
      <c r="F154" s="139"/>
      <c r="G154" s="139"/>
      <c r="H154" s="140"/>
      <c r="I154" s="50">
        <f>I153*G11</f>
        <v>52141.5</v>
      </c>
    </row>
    <row r="155" spans="1:9" ht="12.75" customHeight="1">
      <c r="A155" s="141" t="s">
        <v>172</v>
      </c>
      <c r="B155" s="139"/>
      <c r="C155" s="139"/>
      <c r="D155" s="139"/>
      <c r="E155" s="139"/>
      <c r="F155" s="139"/>
      <c r="G155" s="139"/>
      <c r="H155" s="140"/>
      <c r="I155" s="51">
        <f>I154*12</f>
        <v>625698</v>
      </c>
    </row>
    <row r="156" spans="1:9" ht="12.75" customHeight="1">
      <c r="A156" s="141" t="s">
        <v>200</v>
      </c>
      <c r="B156" s="139"/>
      <c r="C156" s="139"/>
      <c r="D156" s="139"/>
      <c r="E156" s="139"/>
      <c r="F156" s="139"/>
      <c r="G156" s="139"/>
      <c r="H156" s="140"/>
      <c r="I156" s="51">
        <f>I154*24</f>
        <v>1251396</v>
      </c>
    </row>
    <row r="157" spans="1:9" ht="12.75" customHeight="1"/>
    <row r="158" spans="1:9" ht="12.75" customHeight="1"/>
    <row r="159" spans="1:9" ht="12.75" customHeight="1"/>
    <row r="160" spans="1:9" ht="12.75" customHeight="1"/>
    <row r="161" spans="10:26" ht="12.75" customHeight="1">
      <c r="J161" s="52"/>
      <c r="K161" s="52"/>
      <c r="L161" s="52"/>
      <c r="M161" s="52"/>
      <c r="N161" s="52"/>
      <c r="O161" s="52"/>
      <c r="P161" s="52"/>
      <c r="Q161" s="52"/>
      <c r="R161" s="52"/>
      <c r="S161" s="52"/>
      <c r="T161" s="52"/>
      <c r="U161" s="52"/>
      <c r="V161" s="52"/>
      <c r="W161" s="52"/>
      <c r="X161" s="52"/>
      <c r="Y161" s="52"/>
      <c r="Z161" s="52"/>
    </row>
    <row r="162" spans="10:26" ht="12.75" customHeight="1">
      <c r="J162" s="52"/>
      <c r="K162" s="52"/>
      <c r="L162" s="52"/>
      <c r="M162" s="52"/>
      <c r="N162" s="52"/>
      <c r="O162" s="52"/>
      <c r="P162" s="52"/>
      <c r="Q162" s="52"/>
      <c r="R162" s="52"/>
      <c r="S162" s="52"/>
      <c r="T162" s="52"/>
      <c r="U162" s="52"/>
      <c r="V162" s="52"/>
      <c r="W162" s="52"/>
      <c r="X162" s="52"/>
      <c r="Y162" s="52"/>
      <c r="Z162" s="52"/>
    </row>
    <row r="163" spans="10:26" ht="12.75" customHeight="1"/>
    <row r="164" spans="10:26" ht="12.75" customHeight="1">
      <c r="K164" s="53"/>
    </row>
    <row r="165" spans="10:26" ht="12.75" customHeight="1"/>
    <row r="166" spans="10:26" ht="12.75" customHeight="1"/>
    <row r="167" spans="10:26" ht="12.75" customHeight="1"/>
    <row r="168" spans="10:26" ht="12.75" customHeight="1">
      <c r="K168" s="53"/>
    </row>
    <row r="169" spans="10:26" ht="12.75" customHeight="1">
      <c r="K169" s="53"/>
    </row>
    <row r="170" spans="10:26" ht="12.75" customHeight="1">
      <c r="K170" s="53"/>
    </row>
    <row r="171" spans="10:26" ht="12.75" customHeight="1">
      <c r="K171" s="54"/>
    </row>
    <row r="172" spans="10:26" ht="12.75" customHeight="1"/>
    <row r="173" spans="10:26" ht="12.75" customHeight="1"/>
    <row r="174" spans="10:26" ht="12.75" customHeight="1"/>
    <row r="175" spans="10:26" ht="12.75" customHeight="1">
      <c r="J175" s="55"/>
      <c r="K175" s="55"/>
      <c r="L175" s="55"/>
      <c r="M175" s="55"/>
      <c r="N175" s="55"/>
      <c r="O175" s="55"/>
      <c r="P175" s="55"/>
      <c r="Q175" s="55"/>
      <c r="R175" s="55"/>
      <c r="S175" s="55"/>
      <c r="T175" s="55"/>
      <c r="U175" s="55"/>
      <c r="V175" s="55"/>
      <c r="W175" s="55"/>
      <c r="X175" s="55"/>
      <c r="Y175" s="55"/>
      <c r="Z175" s="55"/>
    </row>
    <row r="176" spans="10:2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161">
    <mergeCell ref="B101:G101"/>
    <mergeCell ref="B102:G102"/>
    <mergeCell ref="B103:G103"/>
    <mergeCell ref="B104:G104"/>
    <mergeCell ref="B105:G105"/>
    <mergeCell ref="B106:G106"/>
    <mergeCell ref="A107:G107"/>
    <mergeCell ref="B92:G92"/>
    <mergeCell ref="B93:G93"/>
    <mergeCell ref="B94:G94"/>
    <mergeCell ref="A95:G95"/>
    <mergeCell ref="A96:I96"/>
    <mergeCell ref="A97:I97"/>
    <mergeCell ref="A98:I98"/>
    <mergeCell ref="B99:G99"/>
    <mergeCell ref="B100:G100"/>
    <mergeCell ref="B83:G83"/>
    <mergeCell ref="B84:G84"/>
    <mergeCell ref="A85:H85"/>
    <mergeCell ref="A86:I86"/>
    <mergeCell ref="A87:I87"/>
    <mergeCell ref="B88:G88"/>
    <mergeCell ref="B89:G89"/>
    <mergeCell ref="B90:G90"/>
    <mergeCell ref="B91:G91"/>
    <mergeCell ref="A74:H74"/>
    <mergeCell ref="A75:I75"/>
    <mergeCell ref="A76:I76"/>
    <mergeCell ref="A77:I77"/>
    <mergeCell ref="A78:I78"/>
    <mergeCell ref="A79:I79"/>
    <mergeCell ref="A80:I80"/>
    <mergeCell ref="B81:G81"/>
    <mergeCell ref="B82:G82"/>
    <mergeCell ref="A142:I142"/>
    <mergeCell ref="B150:H150"/>
    <mergeCell ref="B151:H151"/>
    <mergeCell ref="B152:H152"/>
    <mergeCell ref="A153:H153"/>
    <mergeCell ref="A154:H154"/>
    <mergeCell ref="A155:H155"/>
    <mergeCell ref="A156:H156"/>
    <mergeCell ref="A143:I143"/>
    <mergeCell ref="A144:I144"/>
    <mergeCell ref="A145:H145"/>
    <mergeCell ref="B146:H146"/>
    <mergeCell ref="B147:H147"/>
    <mergeCell ref="B148:H148"/>
    <mergeCell ref="B149:H149"/>
    <mergeCell ref="B133:G133"/>
    <mergeCell ref="B134:G134"/>
    <mergeCell ref="B135:G135"/>
    <mergeCell ref="B136:G136"/>
    <mergeCell ref="B137:G137"/>
    <mergeCell ref="B138:G138"/>
    <mergeCell ref="A139:G139"/>
    <mergeCell ref="A140:I140"/>
    <mergeCell ref="A141:I141"/>
    <mergeCell ref="B124:G124"/>
    <mergeCell ref="B125:G125"/>
    <mergeCell ref="A126:H126"/>
    <mergeCell ref="A127:I127"/>
    <mergeCell ref="A128:I128"/>
    <mergeCell ref="A129:I129"/>
    <mergeCell ref="B130:G130"/>
    <mergeCell ref="B131:G131"/>
    <mergeCell ref="B132:G132"/>
    <mergeCell ref="A115:I115"/>
    <mergeCell ref="B116:G116"/>
    <mergeCell ref="B117:G117"/>
    <mergeCell ref="B118:G118"/>
    <mergeCell ref="A119:H119"/>
    <mergeCell ref="A120:G120"/>
    <mergeCell ref="A121:I121"/>
    <mergeCell ref="B122:G122"/>
    <mergeCell ref="B123:G123"/>
    <mergeCell ref="B57:G57"/>
    <mergeCell ref="B58:G58"/>
    <mergeCell ref="A108:I108"/>
    <mergeCell ref="A109:I109"/>
    <mergeCell ref="A110:I110"/>
    <mergeCell ref="B111:G111"/>
    <mergeCell ref="B112:G112"/>
    <mergeCell ref="A113:G113"/>
    <mergeCell ref="A114:I114"/>
    <mergeCell ref="B59:G59"/>
    <mergeCell ref="A60:G60"/>
    <mergeCell ref="A61:I61"/>
    <mergeCell ref="A62:I62"/>
    <mergeCell ref="A63:I63"/>
    <mergeCell ref="A64:I64"/>
    <mergeCell ref="A65:I65"/>
    <mergeCell ref="A66:I66"/>
    <mergeCell ref="B67:G67"/>
    <mergeCell ref="B68:G68"/>
    <mergeCell ref="B69:G69"/>
    <mergeCell ref="B70:G70"/>
    <mergeCell ref="B71:G71"/>
    <mergeCell ref="B72:G72"/>
    <mergeCell ref="B73:G73"/>
    <mergeCell ref="A34:I34"/>
    <mergeCell ref="A35:I35"/>
    <mergeCell ref="A36:I36"/>
    <mergeCell ref="A37:I37"/>
    <mergeCell ref="B52:G52"/>
    <mergeCell ref="B53:G53"/>
    <mergeCell ref="B54:G54"/>
    <mergeCell ref="B55:G55"/>
    <mergeCell ref="B56:G56"/>
    <mergeCell ref="B25:G25"/>
    <mergeCell ref="B26:G26"/>
    <mergeCell ref="B27:G27"/>
    <mergeCell ref="B28:G28"/>
    <mergeCell ref="B29:G29"/>
    <mergeCell ref="B30:G30"/>
    <mergeCell ref="B31:G31"/>
    <mergeCell ref="A32:H32"/>
    <mergeCell ref="J32:J33"/>
    <mergeCell ref="A33:I33"/>
    <mergeCell ref="B16:H16"/>
    <mergeCell ref="B17:H17"/>
    <mergeCell ref="B18:H18"/>
    <mergeCell ref="B19:H19"/>
    <mergeCell ref="B20:H20"/>
    <mergeCell ref="B21:H21"/>
    <mergeCell ref="B22:H22"/>
    <mergeCell ref="A23:I23"/>
    <mergeCell ref="A24:I24"/>
    <mergeCell ref="A47:I47"/>
    <mergeCell ref="A48:I48"/>
    <mergeCell ref="A49:I49"/>
    <mergeCell ref="A50:I50"/>
    <mergeCell ref="B51:G51"/>
    <mergeCell ref="A1:I1"/>
    <mergeCell ref="A2:I2"/>
    <mergeCell ref="A3:I3"/>
    <mergeCell ref="B4:H4"/>
    <mergeCell ref="B5:H5"/>
    <mergeCell ref="B6:H6"/>
    <mergeCell ref="B7:H7"/>
    <mergeCell ref="A8:I8"/>
    <mergeCell ref="A9:I9"/>
    <mergeCell ref="A10:C10"/>
    <mergeCell ref="D10:F10"/>
    <mergeCell ref="G10:I10"/>
    <mergeCell ref="A11:C11"/>
    <mergeCell ref="D11:F11"/>
    <mergeCell ref="G11:I11"/>
    <mergeCell ref="A12:I12"/>
    <mergeCell ref="A13:I13"/>
    <mergeCell ref="A14:I14"/>
    <mergeCell ref="A15:I15"/>
    <mergeCell ref="A38:I38"/>
    <mergeCell ref="B39:G39"/>
    <mergeCell ref="B40:G40"/>
    <mergeCell ref="B41:G41"/>
    <mergeCell ref="A42:G42"/>
    <mergeCell ref="B43:G43"/>
    <mergeCell ref="A44:G44"/>
    <mergeCell ref="A45:I45"/>
    <mergeCell ref="A46:I46"/>
  </mergeCells>
  <printOptions horizontalCentered="1"/>
  <pageMargins left="0.25" right="0.25"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sheetPr>
    <pageSetUpPr fitToPage="1"/>
  </sheetPr>
  <dimension ref="A1:Z998"/>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20.85546875" customWidth="1"/>
    <col min="8" max="8" width="13.42578125" customWidth="1"/>
    <col min="9" max="9" width="20.140625" customWidth="1"/>
    <col min="10" max="10" width="43" customWidth="1"/>
    <col min="11" max="11" width="33.140625" customWidth="1"/>
    <col min="12" max="12" width="15.85546875" customWidth="1"/>
    <col min="13" max="26" width="9.140625" customWidth="1"/>
  </cols>
  <sheetData>
    <row r="1" spans="1:26" ht="12.75" customHeight="1">
      <c r="A1" s="184" t="s">
        <v>201</v>
      </c>
      <c r="B1" s="149"/>
      <c r="C1" s="149"/>
      <c r="D1" s="149"/>
      <c r="E1" s="149"/>
      <c r="F1" s="149"/>
      <c r="G1" s="149"/>
      <c r="H1" s="149"/>
      <c r="I1" s="150"/>
    </row>
    <row r="2" spans="1:26" ht="12.75" customHeight="1">
      <c r="A2" s="151"/>
      <c r="B2" s="152"/>
      <c r="C2" s="152"/>
      <c r="D2" s="152"/>
      <c r="E2" s="152"/>
      <c r="F2" s="152"/>
      <c r="G2" s="152"/>
      <c r="H2" s="152"/>
      <c r="I2" s="153"/>
    </row>
    <row r="3" spans="1:26" ht="12.75" customHeight="1">
      <c r="A3" s="154" t="s">
        <v>14</v>
      </c>
      <c r="B3" s="139"/>
      <c r="C3" s="139"/>
      <c r="D3" s="139"/>
      <c r="E3" s="139"/>
      <c r="F3" s="139"/>
      <c r="G3" s="139"/>
      <c r="H3" s="139"/>
      <c r="I3" s="140"/>
    </row>
    <row r="4" spans="1:26" ht="12.75" customHeight="1">
      <c r="A4" s="13" t="s">
        <v>15</v>
      </c>
      <c r="B4" s="155" t="s">
        <v>16</v>
      </c>
      <c r="C4" s="139"/>
      <c r="D4" s="139"/>
      <c r="E4" s="139"/>
      <c r="F4" s="139"/>
      <c r="G4" s="139"/>
      <c r="H4" s="140"/>
      <c r="I4" s="13" t="s">
        <v>17</v>
      </c>
    </row>
    <row r="5" spans="1:26" ht="12.75" customHeight="1">
      <c r="A5" s="13" t="s">
        <v>18</v>
      </c>
      <c r="B5" s="155" t="s">
        <v>19</v>
      </c>
      <c r="C5" s="139"/>
      <c r="D5" s="139"/>
      <c r="E5" s="139"/>
      <c r="F5" s="139"/>
      <c r="G5" s="139"/>
      <c r="H5" s="140"/>
      <c r="I5" s="14" t="s">
        <v>20</v>
      </c>
    </row>
    <row r="6" spans="1:26" ht="12.75" customHeight="1">
      <c r="A6" s="13" t="s">
        <v>21</v>
      </c>
      <c r="B6" s="155" t="s">
        <v>22</v>
      </c>
      <c r="C6" s="139"/>
      <c r="D6" s="139"/>
      <c r="E6" s="139"/>
      <c r="F6" s="139"/>
      <c r="G6" s="139"/>
      <c r="H6" s="140"/>
      <c r="I6" s="56" t="s">
        <v>23</v>
      </c>
    </row>
    <row r="7" spans="1:26" ht="12.75" customHeight="1">
      <c r="A7" s="13" t="s">
        <v>24</v>
      </c>
      <c r="B7" s="155" t="s">
        <v>25</v>
      </c>
      <c r="C7" s="139"/>
      <c r="D7" s="139"/>
      <c r="E7" s="139"/>
      <c r="F7" s="139"/>
      <c r="G7" s="139"/>
      <c r="H7" s="140"/>
      <c r="I7" s="13">
        <v>24</v>
      </c>
    </row>
    <row r="8" spans="1:26" ht="12.75" customHeight="1">
      <c r="A8" s="156"/>
      <c r="B8" s="139"/>
      <c r="C8" s="139"/>
      <c r="D8" s="139"/>
      <c r="E8" s="139"/>
      <c r="F8" s="139"/>
      <c r="G8" s="139"/>
      <c r="H8" s="139"/>
      <c r="I8" s="140"/>
    </row>
    <row r="9" spans="1:26" ht="12.75" customHeight="1">
      <c r="A9" s="154" t="s">
        <v>26</v>
      </c>
      <c r="B9" s="139"/>
      <c r="C9" s="139"/>
      <c r="D9" s="139"/>
      <c r="E9" s="139"/>
      <c r="F9" s="139"/>
      <c r="G9" s="139"/>
      <c r="H9" s="139"/>
      <c r="I9" s="140"/>
    </row>
    <row r="10" spans="1:26" ht="12.75" customHeight="1">
      <c r="A10" s="157" t="s">
        <v>27</v>
      </c>
      <c r="B10" s="158"/>
      <c r="C10" s="159"/>
      <c r="D10" s="144" t="s">
        <v>28</v>
      </c>
      <c r="E10" s="139"/>
      <c r="F10" s="140"/>
      <c r="G10" s="160" t="s">
        <v>29</v>
      </c>
      <c r="H10" s="139"/>
      <c r="I10" s="140"/>
    </row>
    <row r="11" spans="1:26" ht="45" customHeight="1">
      <c r="A11" s="161" t="s">
        <v>202</v>
      </c>
      <c r="B11" s="162"/>
      <c r="C11" s="163"/>
      <c r="D11" s="164" t="s">
        <v>176</v>
      </c>
      <c r="E11" s="162"/>
      <c r="F11" s="163"/>
      <c r="G11" s="164">
        <v>3</v>
      </c>
      <c r="H11" s="162"/>
      <c r="I11" s="165"/>
      <c r="J11" s="15"/>
      <c r="K11" s="15"/>
      <c r="L11" s="15"/>
      <c r="M11" s="15"/>
      <c r="N11" s="15"/>
      <c r="O11" s="15"/>
      <c r="P11" s="15"/>
      <c r="Q11" s="15"/>
      <c r="R11" s="15"/>
      <c r="S11" s="15"/>
      <c r="T11" s="15"/>
      <c r="U11" s="15"/>
      <c r="V11" s="15"/>
      <c r="W11" s="15"/>
      <c r="X11" s="15"/>
      <c r="Y11" s="15"/>
      <c r="Z11" s="15"/>
    </row>
    <row r="12" spans="1:26" ht="30.75" customHeight="1">
      <c r="A12" s="166" t="s">
        <v>32</v>
      </c>
      <c r="B12" s="135"/>
      <c r="C12" s="135"/>
      <c r="D12" s="135"/>
      <c r="E12" s="135"/>
      <c r="F12" s="135"/>
      <c r="G12" s="135"/>
      <c r="H12" s="135"/>
      <c r="I12" s="167"/>
    </row>
    <row r="13" spans="1:26" ht="12.75" customHeight="1">
      <c r="A13" s="141" t="s">
        <v>33</v>
      </c>
      <c r="B13" s="139"/>
      <c r="C13" s="139"/>
      <c r="D13" s="139"/>
      <c r="E13" s="139"/>
      <c r="F13" s="139"/>
      <c r="G13" s="139"/>
      <c r="H13" s="139"/>
      <c r="I13" s="140"/>
    </row>
    <row r="14" spans="1:26" ht="12.75" customHeight="1">
      <c r="A14" s="168"/>
      <c r="B14" s="139"/>
      <c r="C14" s="139"/>
      <c r="D14" s="139"/>
      <c r="E14" s="139"/>
      <c r="F14" s="139"/>
      <c r="G14" s="139"/>
      <c r="H14" s="139"/>
      <c r="I14" s="140"/>
      <c r="J14" s="16"/>
      <c r="K14" s="16"/>
      <c r="L14" s="16"/>
      <c r="M14" s="16"/>
      <c r="N14" s="16"/>
      <c r="O14" s="16"/>
      <c r="P14" s="16"/>
      <c r="Q14" s="16"/>
      <c r="R14" s="16"/>
      <c r="S14" s="16"/>
      <c r="T14" s="16"/>
      <c r="U14" s="16"/>
      <c r="V14" s="16"/>
      <c r="W14" s="16"/>
      <c r="X14" s="16"/>
      <c r="Y14" s="16"/>
      <c r="Z14" s="16"/>
    </row>
    <row r="15" spans="1:26" ht="12.75" customHeight="1">
      <c r="A15" s="154" t="s">
        <v>34</v>
      </c>
      <c r="B15" s="139"/>
      <c r="C15" s="139"/>
      <c r="D15" s="139"/>
      <c r="E15" s="139"/>
      <c r="F15" s="139"/>
      <c r="G15" s="139"/>
      <c r="H15" s="139"/>
      <c r="I15" s="140"/>
      <c r="J15" s="16"/>
      <c r="K15" s="16"/>
      <c r="L15" s="16"/>
      <c r="M15" s="16"/>
      <c r="N15" s="16"/>
      <c r="O15" s="16"/>
      <c r="P15" s="16"/>
      <c r="Q15" s="16"/>
      <c r="R15" s="16"/>
      <c r="S15" s="16"/>
      <c r="T15" s="16"/>
      <c r="U15" s="16"/>
      <c r="V15" s="16"/>
      <c r="W15" s="16"/>
      <c r="X15" s="16"/>
      <c r="Y15" s="16"/>
      <c r="Z15" s="16"/>
    </row>
    <row r="16" spans="1:26" ht="12.75" customHeight="1">
      <c r="A16" s="17">
        <v>1</v>
      </c>
      <c r="B16" s="145" t="s">
        <v>35</v>
      </c>
      <c r="C16" s="139"/>
      <c r="D16" s="139"/>
      <c r="E16" s="139"/>
      <c r="F16" s="139"/>
      <c r="G16" s="139"/>
      <c r="H16" s="140"/>
      <c r="I16" s="18" t="s">
        <v>177</v>
      </c>
    </row>
    <row r="17" spans="1:10" ht="12.75" customHeight="1">
      <c r="A17" s="17">
        <v>2</v>
      </c>
      <c r="B17" s="145" t="s">
        <v>37</v>
      </c>
      <c r="C17" s="139"/>
      <c r="D17" s="139"/>
      <c r="E17" s="139"/>
      <c r="F17" s="139"/>
      <c r="G17" s="139"/>
      <c r="H17" s="140"/>
      <c r="I17" s="19" t="str">
        <f>D11</f>
        <v>5141-20</v>
      </c>
    </row>
    <row r="18" spans="1:10" ht="12.75" customHeight="1">
      <c r="A18" s="17">
        <v>3</v>
      </c>
      <c r="B18" s="145" t="s">
        <v>38</v>
      </c>
      <c r="C18" s="139"/>
      <c r="D18" s="139"/>
      <c r="E18" s="139"/>
      <c r="F18" s="139"/>
      <c r="G18" s="139"/>
      <c r="H18" s="140"/>
      <c r="I18" s="20">
        <v>1900</v>
      </c>
    </row>
    <row r="19" spans="1:10" ht="12.75" customHeight="1">
      <c r="A19" s="17">
        <v>5</v>
      </c>
      <c r="B19" s="145" t="s">
        <v>39</v>
      </c>
      <c r="C19" s="139"/>
      <c r="D19" s="139"/>
      <c r="E19" s="139"/>
      <c r="F19" s="139"/>
      <c r="G19" s="139"/>
      <c r="H19" s="140"/>
      <c r="I19" s="18" t="s">
        <v>178</v>
      </c>
    </row>
    <row r="20" spans="1:10" ht="12.75" customHeight="1">
      <c r="A20" s="17">
        <v>6</v>
      </c>
      <c r="B20" s="145" t="s">
        <v>41</v>
      </c>
      <c r="C20" s="139"/>
      <c r="D20" s="139"/>
      <c r="E20" s="139"/>
      <c r="F20" s="139"/>
      <c r="G20" s="139"/>
      <c r="H20" s="140"/>
      <c r="I20" s="21" t="str">
        <f>I6</f>
        <v>PR000063/2026</v>
      </c>
    </row>
    <row r="21" spans="1:10" ht="12.75" customHeight="1">
      <c r="A21" s="17">
        <v>7</v>
      </c>
      <c r="B21" s="145" t="s">
        <v>42</v>
      </c>
      <c r="C21" s="139"/>
      <c r="D21" s="139"/>
      <c r="E21" s="139"/>
      <c r="F21" s="139"/>
      <c r="G21" s="139"/>
      <c r="H21" s="140"/>
      <c r="I21" s="21" t="s">
        <v>43</v>
      </c>
    </row>
    <row r="22" spans="1:10" ht="12.75" customHeight="1">
      <c r="A22" s="17">
        <v>8</v>
      </c>
      <c r="B22" s="145" t="s">
        <v>44</v>
      </c>
      <c r="C22" s="139"/>
      <c r="D22" s="139"/>
      <c r="E22" s="139"/>
      <c r="F22" s="139"/>
      <c r="G22" s="139"/>
      <c r="H22" s="140"/>
      <c r="I22" s="20">
        <v>1621</v>
      </c>
    </row>
    <row r="23" spans="1:10" ht="12.75" customHeight="1">
      <c r="A23" s="169"/>
      <c r="B23" s="139"/>
      <c r="C23" s="139"/>
      <c r="D23" s="139"/>
      <c r="E23" s="139"/>
      <c r="F23" s="139"/>
      <c r="G23" s="139"/>
      <c r="H23" s="139"/>
      <c r="I23" s="140"/>
    </row>
    <row r="24" spans="1:10" ht="12.75" customHeight="1">
      <c r="A24" s="141" t="s">
        <v>45</v>
      </c>
      <c r="B24" s="139"/>
      <c r="C24" s="139"/>
      <c r="D24" s="139"/>
      <c r="E24" s="139"/>
      <c r="F24" s="139"/>
      <c r="G24" s="139"/>
      <c r="H24" s="139"/>
      <c r="I24" s="140"/>
    </row>
    <row r="25" spans="1:10" ht="12.75" customHeight="1">
      <c r="A25" s="23">
        <v>1</v>
      </c>
      <c r="B25" s="142" t="s">
        <v>46</v>
      </c>
      <c r="C25" s="139"/>
      <c r="D25" s="139"/>
      <c r="E25" s="139"/>
      <c r="F25" s="139"/>
      <c r="G25" s="140"/>
      <c r="H25" s="23" t="s">
        <v>47</v>
      </c>
      <c r="I25" s="23" t="s">
        <v>48</v>
      </c>
    </row>
    <row r="26" spans="1:10" ht="12.75" customHeight="1">
      <c r="A26" s="23" t="s">
        <v>15</v>
      </c>
      <c r="B26" s="145" t="s">
        <v>49</v>
      </c>
      <c r="C26" s="139"/>
      <c r="D26" s="139"/>
      <c r="E26" s="139"/>
      <c r="F26" s="139"/>
      <c r="G26" s="140"/>
      <c r="H26" s="24"/>
      <c r="I26" s="28">
        <f>I18</f>
        <v>1900</v>
      </c>
      <c r="J26" s="26"/>
    </row>
    <row r="27" spans="1:10" ht="12.75" customHeight="1">
      <c r="A27" s="23" t="s">
        <v>18</v>
      </c>
      <c r="B27" s="145" t="s">
        <v>203</v>
      </c>
      <c r="C27" s="139"/>
      <c r="D27" s="139"/>
      <c r="E27" s="139"/>
      <c r="F27" s="139"/>
      <c r="G27" s="140"/>
      <c r="H27" s="27"/>
      <c r="I27" s="28">
        <f>H27*I26</f>
        <v>0</v>
      </c>
    </row>
    <row r="28" spans="1:10" ht="12.75" customHeight="1">
      <c r="A28" s="23" t="s">
        <v>21</v>
      </c>
      <c r="B28" s="145" t="s">
        <v>204</v>
      </c>
      <c r="C28" s="139"/>
      <c r="D28" s="139"/>
      <c r="E28" s="139"/>
      <c r="F28" s="139"/>
      <c r="G28" s="140"/>
      <c r="H28" s="27">
        <v>0.4</v>
      </c>
      <c r="I28" s="28">
        <f>I22*H28</f>
        <v>648.40000000000009</v>
      </c>
    </row>
    <row r="29" spans="1:10" ht="12.75" customHeight="1">
      <c r="A29" s="23" t="s">
        <v>24</v>
      </c>
      <c r="B29" s="145" t="s">
        <v>52</v>
      </c>
      <c r="C29" s="139"/>
      <c r="D29" s="139"/>
      <c r="E29" s="139"/>
      <c r="F29" s="139"/>
      <c r="G29" s="140"/>
      <c r="H29" s="27"/>
      <c r="I29" s="28">
        <v>0</v>
      </c>
    </row>
    <row r="30" spans="1:10" ht="12.75" customHeight="1">
      <c r="A30" s="23" t="s">
        <v>53</v>
      </c>
      <c r="B30" s="145" t="s">
        <v>54</v>
      </c>
      <c r="C30" s="139"/>
      <c r="D30" s="139"/>
      <c r="E30" s="139"/>
      <c r="F30" s="139"/>
      <c r="G30" s="140"/>
      <c r="H30" s="27"/>
      <c r="I30" s="28">
        <v>0</v>
      </c>
    </row>
    <row r="31" spans="1:10" ht="12.75" customHeight="1">
      <c r="A31" s="23" t="s">
        <v>55</v>
      </c>
      <c r="B31" s="145" t="s">
        <v>56</v>
      </c>
      <c r="C31" s="139"/>
      <c r="D31" s="139"/>
      <c r="E31" s="139"/>
      <c r="F31" s="139"/>
      <c r="G31" s="140"/>
      <c r="H31" s="27"/>
      <c r="I31" s="28">
        <v>0</v>
      </c>
    </row>
    <row r="32" spans="1:10" ht="12.75" customHeight="1">
      <c r="A32" s="141" t="s">
        <v>57</v>
      </c>
      <c r="B32" s="139"/>
      <c r="C32" s="139"/>
      <c r="D32" s="139"/>
      <c r="E32" s="139"/>
      <c r="F32" s="139"/>
      <c r="G32" s="139"/>
      <c r="H32" s="140"/>
      <c r="I32" s="29">
        <f>SUM(I26:I31)</f>
        <v>2548.4</v>
      </c>
      <c r="J32" s="170"/>
    </row>
    <row r="33" spans="1:26" ht="12.75" customHeight="1">
      <c r="A33" s="171" t="s">
        <v>58</v>
      </c>
      <c r="B33" s="139"/>
      <c r="C33" s="139"/>
      <c r="D33" s="139"/>
      <c r="E33" s="139"/>
      <c r="F33" s="139"/>
      <c r="G33" s="139"/>
      <c r="H33" s="139"/>
      <c r="I33" s="140"/>
      <c r="J33" s="135"/>
    </row>
    <row r="34" spans="1:26" ht="12.75" customHeight="1">
      <c r="A34" s="171" t="s">
        <v>59</v>
      </c>
      <c r="B34" s="139"/>
      <c r="C34" s="139"/>
      <c r="D34" s="139"/>
      <c r="E34" s="139"/>
      <c r="F34" s="139"/>
      <c r="G34" s="139"/>
      <c r="H34" s="139"/>
      <c r="I34" s="140"/>
    </row>
    <row r="35" spans="1:26" ht="22.5" customHeight="1">
      <c r="A35" s="171" t="s">
        <v>60</v>
      </c>
      <c r="B35" s="139"/>
      <c r="C35" s="139"/>
      <c r="D35" s="139"/>
      <c r="E35" s="139"/>
      <c r="F35" s="139"/>
      <c r="G35" s="139"/>
      <c r="H35" s="139"/>
      <c r="I35" s="140"/>
    </row>
    <row r="36" spans="1:26" ht="12.75" customHeight="1">
      <c r="A36" s="144"/>
      <c r="B36" s="139"/>
      <c r="C36" s="139"/>
      <c r="D36" s="139"/>
      <c r="E36" s="139"/>
      <c r="F36" s="139"/>
      <c r="G36" s="139"/>
      <c r="H36" s="139"/>
      <c r="I36" s="140"/>
    </row>
    <row r="37" spans="1:26" ht="12.75" customHeight="1">
      <c r="A37" s="141" t="s">
        <v>61</v>
      </c>
      <c r="B37" s="139"/>
      <c r="C37" s="139"/>
      <c r="D37" s="139"/>
      <c r="E37" s="139"/>
      <c r="F37" s="139"/>
      <c r="G37" s="139"/>
      <c r="H37" s="139"/>
      <c r="I37" s="140"/>
    </row>
    <row r="38" spans="1:26" ht="12.75" customHeight="1">
      <c r="A38" s="141" t="s">
        <v>62</v>
      </c>
      <c r="B38" s="139"/>
      <c r="C38" s="139"/>
      <c r="D38" s="139"/>
      <c r="E38" s="139"/>
      <c r="F38" s="139"/>
      <c r="G38" s="139"/>
      <c r="H38" s="139"/>
      <c r="I38" s="140"/>
    </row>
    <row r="39" spans="1:26" ht="12.75" customHeight="1">
      <c r="A39" s="23" t="s">
        <v>63</v>
      </c>
      <c r="B39" s="142" t="s">
        <v>64</v>
      </c>
      <c r="C39" s="139"/>
      <c r="D39" s="139"/>
      <c r="E39" s="139"/>
      <c r="F39" s="139"/>
      <c r="G39" s="140"/>
      <c r="H39" s="30"/>
      <c r="I39" s="23" t="s">
        <v>48</v>
      </c>
    </row>
    <row r="40" spans="1:26" ht="12.75" customHeight="1">
      <c r="A40" s="23" t="s">
        <v>15</v>
      </c>
      <c r="B40" s="143" t="s">
        <v>65</v>
      </c>
      <c r="C40" s="139"/>
      <c r="D40" s="139"/>
      <c r="E40" s="139"/>
      <c r="F40" s="139"/>
      <c r="G40" s="140"/>
      <c r="H40" s="30">
        <f>1/24</f>
        <v>4.1666666666666664E-2</v>
      </c>
      <c r="I40" s="31">
        <f>H40*I32</f>
        <v>106.18333333333334</v>
      </c>
    </row>
    <row r="41" spans="1:26" ht="12.75" customHeight="1">
      <c r="A41" s="23" t="s">
        <v>18</v>
      </c>
      <c r="B41" s="143" t="s">
        <v>66</v>
      </c>
      <c r="C41" s="139"/>
      <c r="D41" s="139"/>
      <c r="E41" s="139"/>
      <c r="F41" s="139"/>
      <c r="G41" s="140"/>
      <c r="H41" s="30">
        <f>1/3*H40</f>
        <v>1.3888888888888888E-2</v>
      </c>
      <c r="I41" s="31">
        <f>H41*I32</f>
        <v>35.394444444444446</v>
      </c>
    </row>
    <row r="42" spans="1:26" ht="12.75" customHeight="1">
      <c r="A42" s="144" t="s">
        <v>67</v>
      </c>
      <c r="B42" s="139"/>
      <c r="C42" s="139"/>
      <c r="D42" s="139"/>
      <c r="E42" s="139"/>
      <c r="F42" s="139"/>
      <c r="G42" s="140"/>
      <c r="H42" s="30">
        <f t="shared" ref="H42:I42" si="0">SUM(H37:H41)</f>
        <v>5.5555555555555552E-2</v>
      </c>
      <c r="I42" s="32">
        <f t="shared" si="0"/>
        <v>141.57777777777778</v>
      </c>
    </row>
    <row r="43" spans="1:26" ht="12.75" customHeight="1">
      <c r="A43" s="23" t="s">
        <v>68</v>
      </c>
      <c r="B43" s="145" t="s">
        <v>69</v>
      </c>
      <c r="C43" s="139"/>
      <c r="D43" s="139"/>
      <c r="E43" s="139"/>
      <c r="F43" s="139"/>
      <c r="G43" s="140"/>
      <c r="H43" s="27">
        <f>H60*H42</f>
        <v>2.0444444444444446E-2</v>
      </c>
      <c r="I43" s="28">
        <f>H43*$I$32</f>
        <v>52.100622222222228</v>
      </c>
    </row>
    <row r="44" spans="1:26" ht="12.75" customHeight="1">
      <c r="A44" s="144" t="s">
        <v>70</v>
      </c>
      <c r="B44" s="139"/>
      <c r="C44" s="139"/>
      <c r="D44" s="139"/>
      <c r="E44" s="139"/>
      <c r="F44" s="139"/>
      <c r="G44" s="140"/>
      <c r="H44" s="30">
        <f>SUM(H32:H41)</f>
        <v>5.5555555555555552E-2</v>
      </c>
      <c r="I44" s="32">
        <f>I43+I42</f>
        <v>193.67840000000001</v>
      </c>
    </row>
    <row r="45" spans="1:26" ht="12.75" customHeight="1">
      <c r="A45" s="144"/>
      <c r="B45" s="139"/>
      <c r="C45" s="139"/>
      <c r="D45" s="139"/>
      <c r="E45" s="139"/>
      <c r="F45" s="139"/>
      <c r="G45" s="139"/>
      <c r="H45" s="139"/>
      <c r="I45" s="140"/>
    </row>
    <row r="46" spans="1:26" ht="12.75" customHeight="1">
      <c r="A46" s="146" t="s">
        <v>181</v>
      </c>
      <c r="B46" s="139"/>
      <c r="C46" s="139"/>
      <c r="D46" s="139"/>
      <c r="E46" s="139"/>
      <c r="F46" s="139"/>
      <c r="G46" s="139"/>
      <c r="H46" s="139"/>
      <c r="I46" s="140"/>
    </row>
    <row r="47" spans="1:26" ht="12.75" customHeight="1">
      <c r="A47" s="146" t="s">
        <v>182</v>
      </c>
      <c r="B47" s="139"/>
      <c r="C47" s="139"/>
      <c r="D47" s="139"/>
      <c r="E47" s="139"/>
      <c r="F47" s="139"/>
      <c r="G47" s="139"/>
      <c r="H47" s="139"/>
      <c r="I47" s="140"/>
      <c r="J47" s="33"/>
      <c r="K47" s="33"/>
      <c r="L47" s="33"/>
      <c r="M47" s="33"/>
      <c r="N47" s="33"/>
      <c r="O47" s="33"/>
      <c r="P47" s="33"/>
      <c r="Q47" s="33"/>
      <c r="R47" s="33"/>
      <c r="S47" s="33"/>
      <c r="T47" s="33"/>
      <c r="U47" s="33"/>
      <c r="V47" s="33"/>
      <c r="W47" s="33"/>
      <c r="X47" s="33"/>
      <c r="Y47" s="33"/>
      <c r="Z47" s="33"/>
    </row>
    <row r="48" spans="1:26" ht="22.5" customHeight="1">
      <c r="A48" s="146" t="s">
        <v>205</v>
      </c>
      <c r="B48" s="139"/>
      <c r="C48" s="139"/>
      <c r="D48" s="139"/>
      <c r="E48" s="139"/>
      <c r="F48" s="139"/>
      <c r="G48" s="139"/>
      <c r="H48" s="139"/>
      <c r="I48" s="140"/>
    </row>
    <row r="49" spans="1:12" ht="12.75" customHeight="1">
      <c r="A49" s="144"/>
      <c r="B49" s="139"/>
      <c r="C49" s="139"/>
      <c r="D49" s="139"/>
      <c r="E49" s="139"/>
      <c r="F49" s="139"/>
      <c r="G49" s="139"/>
      <c r="H49" s="139"/>
      <c r="I49" s="140"/>
    </row>
    <row r="50" spans="1:12" ht="27.75" customHeight="1">
      <c r="A50" s="147" t="s">
        <v>74</v>
      </c>
      <c r="B50" s="139"/>
      <c r="C50" s="139"/>
      <c r="D50" s="139"/>
      <c r="E50" s="139"/>
      <c r="F50" s="139"/>
      <c r="G50" s="139"/>
      <c r="H50" s="139"/>
      <c r="I50" s="140"/>
    </row>
    <row r="51" spans="1:12" ht="12.75" customHeight="1">
      <c r="A51" s="23" t="s">
        <v>75</v>
      </c>
      <c r="B51" s="142" t="s">
        <v>76</v>
      </c>
      <c r="C51" s="139"/>
      <c r="D51" s="139"/>
      <c r="E51" s="139"/>
      <c r="F51" s="139"/>
      <c r="G51" s="140"/>
      <c r="H51" s="23" t="s">
        <v>47</v>
      </c>
      <c r="I51" s="23" t="s">
        <v>48</v>
      </c>
    </row>
    <row r="52" spans="1:12" ht="12.75" customHeight="1">
      <c r="A52" s="23" t="s">
        <v>15</v>
      </c>
      <c r="B52" s="145" t="s">
        <v>77</v>
      </c>
      <c r="C52" s="139"/>
      <c r="D52" s="139"/>
      <c r="E52" s="139"/>
      <c r="F52" s="139"/>
      <c r="G52" s="140"/>
      <c r="H52" s="27">
        <v>0.2</v>
      </c>
      <c r="I52" s="28">
        <f t="shared" ref="I52:I59" si="1">H52*($I$32)</f>
        <v>509.68000000000006</v>
      </c>
    </row>
    <row r="53" spans="1:12" ht="12.75" customHeight="1">
      <c r="A53" s="23" t="s">
        <v>18</v>
      </c>
      <c r="B53" s="145" t="s">
        <v>78</v>
      </c>
      <c r="C53" s="139"/>
      <c r="D53" s="139"/>
      <c r="E53" s="139"/>
      <c r="F53" s="139"/>
      <c r="G53" s="140"/>
      <c r="H53" s="27">
        <v>2.5000000000000001E-2</v>
      </c>
      <c r="I53" s="28">
        <f t="shared" si="1"/>
        <v>63.710000000000008</v>
      </c>
    </row>
    <row r="54" spans="1:12" ht="12.75" customHeight="1">
      <c r="A54" s="23" t="s">
        <v>21</v>
      </c>
      <c r="B54" s="145" t="s">
        <v>206</v>
      </c>
      <c r="C54" s="139"/>
      <c r="D54" s="139"/>
      <c r="E54" s="139"/>
      <c r="F54" s="139"/>
      <c r="G54" s="140"/>
      <c r="H54" s="27">
        <v>0.03</v>
      </c>
      <c r="I54" s="28">
        <f t="shared" si="1"/>
        <v>76.451999999999998</v>
      </c>
    </row>
    <row r="55" spans="1:12" ht="12.75" customHeight="1">
      <c r="A55" s="23" t="s">
        <v>24</v>
      </c>
      <c r="B55" s="145" t="s">
        <v>80</v>
      </c>
      <c r="C55" s="139"/>
      <c r="D55" s="139"/>
      <c r="E55" s="139"/>
      <c r="F55" s="139"/>
      <c r="G55" s="140"/>
      <c r="H55" s="27">
        <v>1.4999999999999999E-2</v>
      </c>
      <c r="I55" s="28">
        <f t="shared" si="1"/>
        <v>38.225999999999999</v>
      </c>
    </row>
    <row r="56" spans="1:12" ht="12.75" customHeight="1">
      <c r="A56" s="23" t="s">
        <v>53</v>
      </c>
      <c r="B56" s="145" t="s">
        <v>81</v>
      </c>
      <c r="C56" s="139"/>
      <c r="D56" s="139"/>
      <c r="E56" s="139"/>
      <c r="F56" s="139"/>
      <c r="G56" s="140"/>
      <c r="H56" s="27">
        <v>0.01</v>
      </c>
      <c r="I56" s="28">
        <f t="shared" si="1"/>
        <v>25.484000000000002</v>
      </c>
      <c r="K56" s="34"/>
    </row>
    <row r="57" spans="1:12" ht="12.75" customHeight="1">
      <c r="A57" s="23" t="s">
        <v>55</v>
      </c>
      <c r="B57" s="145" t="s">
        <v>82</v>
      </c>
      <c r="C57" s="139"/>
      <c r="D57" s="139"/>
      <c r="E57" s="139"/>
      <c r="F57" s="139"/>
      <c r="G57" s="140"/>
      <c r="H57" s="27">
        <v>6.0000000000000001E-3</v>
      </c>
      <c r="I57" s="28">
        <f t="shared" si="1"/>
        <v>15.2904</v>
      </c>
    </row>
    <row r="58" spans="1:12" ht="12.75" customHeight="1">
      <c r="A58" s="23" t="s">
        <v>68</v>
      </c>
      <c r="B58" s="145" t="s">
        <v>83</v>
      </c>
      <c r="C58" s="139"/>
      <c r="D58" s="139"/>
      <c r="E58" s="139"/>
      <c r="F58" s="139"/>
      <c r="G58" s="140"/>
      <c r="H58" s="27">
        <v>2E-3</v>
      </c>
      <c r="I58" s="28">
        <f t="shared" si="1"/>
        <v>5.0968</v>
      </c>
    </row>
    <row r="59" spans="1:12" ht="12.75" customHeight="1">
      <c r="A59" s="23" t="s">
        <v>84</v>
      </c>
      <c r="B59" s="145" t="s">
        <v>85</v>
      </c>
      <c r="C59" s="139"/>
      <c r="D59" s="139"/>
      <c r="E59" s="139"/>
      <c r="F59" s="139"/>
      <c r="G59" s="140"/>
      <c r="H59" s="27">
        <v>0.08</v>
      </c>
      <c r="I59" s="28">
        <f t="shared" si="1"/>
        <v>203.87200000000001</v>
      </c>
    </row>
    <row r="60" spans="1:12" ht="12.75" customHeight="1">
      <c r="A60" s="144" t="s">
        <v>86</v>
      </c>
      <c r="B60" s="139"/>
      <c r="C60" s="139"/>
      <c r="D60" s="139"/>
      <c r="E60" s="139"/>
      <c r="F60" s="139"/>
      <c r="G60" s="140"/>
      <c r="H60" s="30">
        <f t="shared" ref="H60:I60" si="2">SUM(H52:H59)</f>
        <v>0.36800000000000005</v>
      </c>
      <c r="I60" s="32">
        <f t="shared" si="2"/>
        <v>937.8112000000001</v>
      </c>
    </row>
    <row r="61" spans="1:12" ht="12.75" customHeight="1">
      <c r="A61" s="171" t="s">
        <v>87</v>
      </c>
      <c r="B61" s="139"/>
      <c r="C61" s="139"/>
      <c r="D61" s="139"/>
      <c r="E61" s="139"/>
      <c r="F61" s="139"/>
      <c r="G61" s="139"/>
      <c r="H61" s="139"/>
      <c r="I61" s="140"/>
    </row>
    <row r="62" spans="1:12" ht="12.75" customHeight="1">
      <c r="A62" s="146" t="s">
        <v>88</v>
      </c>
      <c r="B62" s="139"/>
      <c r="C62" s="139"/>
      <c r="D62" s="139"/>
      <c r="E62" s="139"/>
      <c r="F62" s="139"/>
      <c r="G62" s="139"/>
      <c r="H62" s="139"/>
      <c r="I62" s="140"/>
    </row>
    <row r="63" spans="1:12" ht="12.75" customHeight="1">
      <c r="A63" s="146" t="s">
        <v>89</v>
      </c>
      <c r="B63" s="139"/>
      <c r="C63" s="139"/>
      <c r="D63" s="139"/>
      <c r="E63" s="139"/>
      <c r="F63" s="139"/>
      <c r="G63" s="139"/>
      <c r="H63" s="139"/>
      <c r="I63" s="140"/>
      <c r="L63" s="35"/>
    </row>
    <row r="64" spans="1:12" ht="12.75" customHeight="1">
      <c r="A64" s="146" t="s">
        <v>90</v>
      </c>
      <c r="B64" s="139"/>
      <c r="C64" s="139"/>
      <c r="D64" s="139"/>
      <c r="E64" s="139"/>
      <c r="F64" s="139"/>
      <c r="G64" s="139"/>
      <c r="H64" s="139"/>
      <c r="I64" s="140"/>
      <c r="L64" s="35"/>
    </row>
    <row r="65" spans="1:12" ht="12.75" customHeight="1">
      <c r="A65" s="144"/>
      <c r="B65" s="139"/>
      <c r="C65" s="139"/>
      <c r="D65" s="139"/>
      <c r="E65" s="139"/>
      <c r="F65" s="139"/>
      <c r="G65" s="139"/>
      <c r="H65" s="139"/>
      <c r="I65" s="140"/>
      <c r="K65" s="36"/>
      <c r="L65" s="35"/>
    </row>
    <row r="66" spans="1:12" ht="11.25" customHeight="1">
      <c r="A66" s="141" t="s">
        <v>91</v>
      </c>
      <c r="B66" s="139"/>
      <c r="C66" s="139"/>
      <c r="D66" s="139"/>
      <c r="E66" s="139"/>
      <c r="F66" s="139"/>
      <c r="G66" s="139"/>
      <c r="H66" s="139"/>
      <c r="I66" s="140"/>
    </row>
    <row r="67" spans="1:12" ht="12.75" customHeight="1">
      <c r="A67" s="23" t="s">
        <v>92</v>
      </c>
      <c r="B67" s="142" t="s">
        <v>93</v>
      </c>
      <c r="C67" s="139"/>
      <c r="D67" s="139"/>
      <c r="E67" s="139"/>
      <c r="F67" s="139"/>
      <c r="G67" s="140"/>
      <c r="H67" s="23"/>
      <c r="I67" s="23" t="s">
        <v>48</v>
      </c>
    </row>
    <row r="68" spans="1:12" ht="12.75" customHeight="1">
      <c r="A68" s="37" t="s">
        <v>15</v>
      </c>
      <c r="B68" s="143" t="s">
        <v>185</v>
      </c>
      <c r="C68" s="139"/>
      <c r="D68" s="139"/>
      <c r="E68" s="139"/>
      <c r="F68" s="139"/>
      <c r="G68" s="140"/>
      <c r="H68" s="17" t="s">
        <v>95</v>
      </c>
      <c r="I68" s="38">
        <v>900</v>
      </c>
    </row>
    <row r="69" spans="1:12" ht="12.75" customHeight="1">
      <c r="A69" s="37" t="s">
        <v>18</v>
      </c>
      <c r="B69" s="145" t="s">
        <v>186</v>
      </c>
      <c r="C69" s="139"/>
      <c r="D69" s="139"/>
      <c r="E69" s="139"/>
      <c r="F69" s="139"/>
      <c r="G69" s="140"/>
      <c r="H69" s="17" t="s">
        <v>95</v>
      </c>
      <c r="I69" s="38">
        <v>205</v>
      </c>
    </row>
    <row r="70" spans="1:12" ht="12.75" customHeight="1">
      <c r="A70" s="37" t="s">
        <v>21</v>
      </c>
      <c r="B70" s="143" t="s">
        <v>207</v>
      </c>
      <c r="C70" s="139"/>
      <c r="D70" s="139"/>
      <c r="E70" s="139"/>
      <c r="F70" s="139"/>
      <c r="G70" s="140"/>
      <c r="H70" s="17" t="s">
        <v>95</v>
      </c>
      <c r="I70" s="38">
        <v>62</v>
      </c>
    </row>
    <row r="71" spans="1:12" ht="12.75" customHeight="1">
      <c r="A71" s="37" t="s">
        <v>24</v>
      </c>
      <c r="B71" s="143" t="s">
        <v>99</v>
      </c>
      <c r="C71" s="139"/>
      <c r="D71" s="139"/>
      <c r="E71" s="139"/>
      <c r="F71" s="139"/>
      <c r="G71" s="140"/>
      <c r="H71" s="17" t="s">
        <v>95</v>
      </c>
      <c r="I71" s="38">
        <v>94.5</v>
      </c>
    </row>
    <row r="72" spans="1:12" ht="12.75" customHeight="1">
      <c r="A72" s="37" t="s">
        <v>53</v>
      </c>
      <c r="B72" s="143" t="s">
        <v>188</v>
      </c>
      <c r="C72" s="139"/>
      <c r="D72" s="139"/>
      <c r="E72" s="139"/>
      <c r="F72" s="139"/>
      <c r="G72" s="140"/>
      <c r="H72" s="17" t="s">
        <v>95</v>
      </c>
      <c r="I72" s="38">
        <v>31</v>
      </c>
    </row>
    <row r="73" spans="1:12" ht="12.75" customHeight="1">
      <c r="A73" s="37" t="s">
        <v>55</v>
      </c>
      <c r="B73" s="145" t="s">
        <v>208</v>
      </c>
      <c r="C73" s="139"/>
      <c r="D73" s="139"/>
      <c r="E73" s="139"/>
      <c r="F73" s="139"/>
      <c r="G73" s="140"/>
      <c r="H73" s="39">
        <v>31</v>
      </c>
      <c r="I73" s="31">
        <v>0</v>
      </c>
    </row>
    <row r="74" spans="1:12" ht="12.75" customHeight="1">
      <c r="A74" s="144" t="s">
        <v>101</v>
      </c>
      <c r="B74" s="139"/>
      <c r="C74" s="139"/>
      <c r="D74" s="139"/>
      <c r="E74" s="139"/>
      <c r="F74" s="139"/>
      <c r="G74" s="139"/>
      <c r="H74" s="140"/>
      <c r="I74" s="32">
        <f>SUM(I68:I73)</f>
        <v>1292.5</v>
      </c>
      <c r="K74" s="34"/>
    </row>
    <row r="75" spans="1:12" ht="12.75" customHeight="1">
      <c r="A75" s="171" t="s">
        <v>209</v>
      </c>
      <c r="B75" s="139"/>
      <c r="C75" s="139"/>
      <c r="D75" s="139"/>
      <c r="E75" s="139"/>
      <c r="F75" s="139"/>
      <c r="G75" s="139"/>
      <c r="H75" s="139"/>
      <c r="I75" s="140"/>
      <c r="K75" s="34"/>
    </row>
    <row r="76" spans="1:12" ht="23.25" customHeight="1">
      <c r="A76" s="171" t="s">
        <v>103</v>
      </c>
      <c r="B76" s="139"/>
      <c r="C76" s="139"/>
      <c r="D76" s="139"/>
      <c r="E76" s="139"/>
      <c r="F76" s="139"/>
      <c r="G76" s="139"/>
      <c r="H76" s="139"/>
      <c r="I76" s="140"/>
      <c r="K76" s="34"/>
    </row>
    <row r="77" spans="1:12" ht="23.25" customHeight="1">
      <c r="A77" s="146" t="s">
        <v>104</v>
      </c>
      <c r="B77" s="139"/>
      <c r="C77" s="139"/>
      <c r="D77" s="139"/>
      <c r="E77" s="139"/>
      <c r="F77" s="139"/>
      <c r="G77" s="139"/>
      <c r="H77" s="139"/>
      <c r="I77" s="140"/>
    </row>
    <row r="78" spans="1:12" ht="12.75" customHeight="1">
      <c r="A78" s="146" t="s">
        <v>105</v>
      </c>
      <c r="B78" s="139"/>
      <c r="C78" s="139"/>
      <c r="D78" s="139"/>
      <c r="E78" s="139"/>
      <c r="F78" s="139"/>
      <c r="G78" s="139"/>
      <c r="H78" s="139"/>
      <c r="I78" s="140"/>
    </row>
    <row r="79" spans="1:12" ht="23.25" customHeight="1">
      <c r="A79" s="181"/>
      <c r="B79" s="139"/>
      <c r="C79" s="139"/>
      <c r="D79" s="139"/>
      <c r="E79" s="139"/>
      <c r="F79" s="139"/>
      <c r="G79" s="139"/>
      <c r="H79" s="139"/>
      <c r="I79" s="140"/>
    </row>
    <row r="80" spans="1:12" ht="12.75" customHeight="1">
      <c r="A80" s="147" t="s">
        <v>106</v>
      </c>
      <c r="B80" s="139"/>
      <c r="C80" s="139"/>
      <c r="D80" s="139"/>
      <c r="E80" s="139"/>
      <c r="F80" s="139"/>
      <c r="G80" s="139"/>
      <c r="H80" s="139"/>
      <c r="I80" s="140"/>
    </row>
    <row r="81" spans="1:9" ht="12.75" customHeight="1">
      <c r="A81" s="23">
        <v>2</v>
      </c>
      <c r="B81" s="142" t="s">
        <v>107</v>
      </c>
      <c r="C81" s="139"/>
      <c r="D81" s="139"/>
      <c r="E81" s="139"/>
      <c r="F81" s="139"/>
      <c r="G81" s="140"/>
      <c r="H81" s="23"/>
      <c r="I81" s="23" t="s">
        <v>48</v>
      </c>
    </row>
    <row r="82" spans="1:9" ht="12.75" customHeight="1">
      <c r="A82" s="23" t="s">
        <v>15</v>
      </c>
      <c r="B82" s="143" t="s">
        <v>64</v>
      </c>
      <c r="C82" s="139"/>
      <c r="D82" s="139"/>
      <c r="E82" s="139"/>
      <c r="F82" s="139"/>
      <c r="G82" s="140"/>
      <c r="H82" s="17" t="s">
        <v>95</v>
      </c>
      <c r="I82" s="31">
        <f>I44</f>
        <v>193.67840000000001</v>
      </c>
    </row>
    <row r="83" spans="1:9" ht="12.75" customHeight="1">
      <c r="A83" s="23" t="s">
        <v>18</v>
      </c>
      <c r="B83" s="143" t="s">
        <v>76</v>
      </c>
      <c r="C83" s="139"/>
      <c r="D83" s="139"/>
      <c r="E83" s="139"/>
      <c r="F83" s="139"/>
      <c r="G83" s="140"/>
      <c r="H83" s="17" t="s">
        <v>95</v>
      </c>
      <c r="I83" s="31">
        <f>I60</f>
        <v>937.8112000000001</v>
      </c>
    </row>
    <row r="84" spans="1:9" ht="12.75" customHeight="1">
      <c r="A84" s="23" t="s">
        <v>21</v>
      </c>
      <c r="B84" s="143" t="s">
        <v>93</v>
      </c>
      <c r="C84" s="139"/>
      <c r="D84" s="139"/>
      <c r="E84" s="139"/>
      <c r="F84" s="139"/>
      <c r="G84" s="140"/>
      <c r="H84" s="17" t="s">
        <v>95</v>
      </c>
      <c r="I84" s="31">
        <f>I74</f>
        <v>1292.5</v>
      </c>
    </row>
    <row r="85" spans="1:9" ht="12.75" customHeight="1">
      <c r="A85" s="141" t="s">
        <v>108</v>
      </c>
      <c r="B85" s="139"/>
      <c r="C85" s="139"/>
      <c r="D85" s="139"/>
      <c r="E85" s="139"/>
      <c r="F85" s="139"/>
      <c r="G85" s="139"/>
      <c r="H85" s="140"/>
      <c r="I85" s="29">
        <f>SUM(I82:I84)</f>
        <v>2423.9895999999999</v>
      </c>
    </row>
    <row r="86" spans="1:9" ht="12.75" customHeight="1">
      <c r="A86" s="182"/>
      <c r="B86" s="139"/>
      <c r="C86" s="139"/>
      <c r="D86" s="139"/>
      <c r="E86" s="139"/>
      <c r="F86" s="139"/>
      <c r="G86" s="139"/>
      <c r="H86" s="139"/>
      <c r="I86" s="140"/>
    </row>
    <row r="87" spans="1:9" ht="12.75" customHeight="1">
      <c r="A87" s="141" t="s">
        <v>109</v>
      </c>
      <c r="B87" s="139"/>
      <c r="C87" s="139"/>
      <c r="D87" s="139"/>
      <c r="E87" s="139"/>
      <c r="F87" s="139"/>
      <c r="G87" s="139"/>
      <c r="H87" s="139"/>
      <c r="I87" s="140"/>
    </row>
    <row r="88" spans="1:9" ht="12.75" customHeight="1">
      <c r="A88" s="40">
        <v>3</v>
      </c>
      <c r="B88" s="172" t="s">
        <v>110</v>
      </c>
      <c r="C88" s="139"/>
      <c r="D88" s="139"/>
      <c r="E88" s="139"/>
      <c r="F88" s="139"/>
      <c r="G88" s="140"/>
      <c r="H88" s="40" t="s">
        <v>47</v>
      </c>
      <c r="I88" s="40" t="s">
        <v>48</v>
      </c>
    </row>
    <row r="89" spans="1:9" ht="12.75" customHeight="1">
      <c r="A89" s="23" t="s">
        <v>15</v>
      </c>
      <c r="B89" s="145" t="s">
        <v>111</v>
      </c>
      <c r="C89" s="139"/>
      <c r="D89" s="139"/>
      <c r="E89" s="139"/>
      <c r="F89" s="139"/>
      <c r="G89" s="140"/>
      <c r="H89" s="27">
        <f>1/24*0.05</f>
        <v>2.0833333333333333E-3</v>
      </c>
      <c r="I89" s="28">
        <f t="shared" ref="I89:I94" si="3">H89*$I$32</f>
        <v>5.309166666666667</v>
      </c>
    </row>
    <row r="90" spans="1:9" ht="12.75" customHeight="1">
      <c r="A90" s="23" t="s">
        <v>18</v>
      </c>
      <c r="B90" s="145" t="s">
        <v>112</v>
      </c>
      <c r="C90" s="139"/>
      <c r="D90" s="139"/>
      <c r="E90" s="139"/>
      <c r="F90" s="139"/>
      <c r="G90" s="140"/>
      <c r="H90" s="27">
        <f>H59*H89</f>
        <v>1.6666666666666666E-4</v>
      </c>
      <c r="I90" s="28">
        <f t="shared" si="3"/>
        <v>0.42473333333333335</v>
      </c>
    </row>
    <row r="91" spans="1:9" ht="12.75" customHeight="1">
      <c r="A91" s="23" t="s">
        <v>21</v>
      </c>
      <c r="B91" s="145" t="s">
        <v>113</v>
      </c>
      <c r="C91" s="139"/>
      <c r="D91" s="139"/>
      <c r="E91" s="139"/>
      <c r="F91" s="139"/>
      <c r="G91" s="140"/>
      <c r="H91" s="27">
        <v>3.44E-2</v>
      </c>
      <c r="I91" s="28">
        <f t="shared" si="3"/>
        <v>87.664960000000008</v>
      </c>
    </row>
    <row r="92" spans="1:9" ht="12.75" customHeight="1">
      <c r="A92" s="23" t="s">
        <v>24</v>
      </c>
      <c r="B92" s="145" t="s">
        <v>114</v>
      </c>
      <c r="C92" s="139"/>
      <c r="D92" s="139"/>
      <c r="E92" s="139"/>
      <c r="F92" s="139"/>
      <c r="G92" s="140"/>
      <c r="H92" s="27">
        <v>1.9400000000000001E-2</v>
      </c>
      <c r="I92" s="28">
        <f t="shared" si="3"/>
        <v>49.438960000000002</v>
      </c>
    </row>
    <row r="93" spans="1:9" ht="12.75" customHeight="1">
      <c r="A93" s="23" t="s">
        <v>53</v>
      </c>
      <c r="B93" s="145" t="s">
        <v>115</v>
      </c>
      <c r="C93" s="139"/>
      <c r="D93" s="139"/>
      <c r="E93" s="139"/>
      <c r="F93" s="139"/>
      <c r="G93" s="140"/>
      <c r="H93" s="27">
        <f>H60*H92</f>
        <v>7.1392000000000009E-3</v>
      </c>
      <c r="I93" s="28">
        <f t="shared" si="3"/>
        <v>18.193537280000005</v>
      </c>
    </row>
    <row r="94" spans="1:9" ht="12.75" customHeight="1">
      <c r="A94" s="23" t="s">
        <v>55</v>
      </c>
      <c r="B94" s="145" t="s">
        <v>116</v>
      </c>
      <c r="C94" s="139"/>
      <c r="D94" s="139"/>
      <c r="E94" s="139"/>
      <c r="F94" s="139"/>
      <c r="G94" s="140"/>
      <c r="H94" s="27">
        <f>H92*H59*0.4</f>
        <v>6.2080000000000002E-4</v>
      </c>
      <c r="I94" s="28">
        <f t="shared" si="3"/>
        <v>1.5820467200000001</v>
      </c>
    </row>
    <row r="95" spans="1:9" ht="12.75" customHeight="1">
      <c r="A95" s="183" t="s">
        <v>117</v>
      </c>
      <c r="B95" s="139"/>
      <c r="C95" s="139"/>
      <c r="D95" s="139"/>
      <c r="E95" s="139"/>
      <c r="F95" s="139"/>
      <c r="G95" s="140"/>
      <c r="H95" s="41">
        <f t="shared" ref="H95:I95" si="4">SUM(H89:H94)</f>
        <v>6.3810000000000006E-2</v>
      </c>
      <c r="I95" s="42">
        <f t="shared" si="4"/>
        <v>162.61340400000003</v>
      </c>
    </row>
    <row r="96" spans="1:9" ht="12.75" customHeight="1">
      <c r="A96" s="144"/>
      <c r="B96" s="139"/>
      <c r="C96" s="139"/>
      <c r="D96" s="139"/>
      <c r="E96" s="139"/>
      <c r="F96" s="139"/>
      <c r="G96" s="139"/>
      <c r="H96" s="139"/>
      <c r="I96" s="140"/>
    </row>
    <row r="97" spans="1:9" ht="12.75" customHeight="1">
      <c r="A97" s="141" t="s">
        <v>118</v>
      </c>
      <c r="B97" s="139"/>
      <c r="C97" s="139"/>
      <c r="D97" s="139"/>
      <c r="E97" s="139"/>
      <c r="F97" s="139"/>
      <c r="G97" s="139"/>
      <c r="H97" s="139"/>
      <c r="I97" s="140"/>
    </row>
    <row r="98" spans="1:9" ht="12.75" customHeight="1">
      <c r="A98" s="141" t="s">
        <v>119</v>
      </c>
      <c r="B98" s="139"/>
      <c r="C98" s="139"/>
      <c r="D98" s="139"/>
      <c r="E98" s="139"/>
      <c r="F98" s="139"/>
      <c r="G98" s="139"/>
      <c r="H98" s="139"/>
      <c r="I98" s="140"/>
    </row>
    <row r="99" spans="1:9" ht="12.75" customHeight="1">
      <c r="A99" s="40" t="s">
        <v>120</v>
      </c>
      <c r="B99" s="172" t="s">
        <v>121</v>
      </c>
      <c r="C99" s="139"/>
      <c r="D99" s="139"/>
      <c r="E99" s="139"/>
      <c r="F99" s="139"/>
      <c r="G99" s="140"/>
      <c r="H99" s="40" t="s">
        <v>47</v>
      </c>
      <c r="I99" s="40" t="s">
        <v>48</v>
      </c>
    </row>
    <row r="100" spans="1:9" ht="12.75" customHeight="1">
      <c r="A100" s="23" t="s">
        <v>15</v>
      </c>
      <c r="B100" s="145" t="s">
        <v>210</v>
      </c>
      <c r="C100" s="139"/>
      <c r="D100" s="139"/>
      <c r="E100" s="139"/>
      <c r="F100" s="139"/>
      <c r="G100" s="140"/>
      <c r="H100" s="27">
        <v>0</v>
      </c>
      <c r="I100" s="28">
        <f t="shared" ref="I100:I107" si="5">H100*$I$32</f>
        <v>0</v>
      </c>
    </row>
    <row r="101" spans="1:9" ht="12.75" customHeight="1">
      <c r="A101" s="23" t="s">
        <v>18</v>
      </c>
      <c r="B101" s="145" t="s">
        <v>123</v>
      </c>
      <c r="C101" s="139"/>
      <c r="D101" s="139"/>
      <c r="E101" s="139"/>
      <c r="F101" s="139"/>
      <c r="G101" s="140"/>
      <c r="H101" s="27">
        <f>5/30/12</f>
        <v>1.3888888888888888E-2</v>
      </c>
      <c r="I101" s="28">
        <f t="shared" si="5"/>
        <v>35.394444444444446</v>
      </c>
    </row>
    <row r="102" spans="1:9" ht="12.75" customHeight="1">
      <c r="A102" s="23" t="s">
        <v>21</v>
      </c>
      <c r="B102" s="145" t="s">
        <v>211</v>
      </c>
      <c r="C102" s="139"/>
      <c r="D102" s="139"/>
      <c r="E102" s="139"/>
      <c r="F102" s="139"/>
      <c r="G102" s="140"/>
      <c r="H102" s="27">
        <v>0</v>
      </c>
      <c r="I102" s="28">
        <f t="shared" si="5"/>
        <v>0</v>
      </c>
    </row>
    <row r="103" spans="1:9" ht="12.75" customHeight="1">
      <c r="A103" s="23" t="s">
        <v>24</v>
      </c>
      <c r="B103" s="145" t="s">
        <v>125</v>
      </c>
      <c r="C103" s="139"/>
      <c r="D103" s="139"/>
      <c r="E103" s="139"/>
      <c r="F103" s="139"/>
      <c r="G103" s="140"/>
      <c r="H103" s="27">
        <v>2.0000000000000001E-4</v>
      </c>
      <c r="I103" s="28">
        <f t="shared" si="5"/>
        <v>0.50968000000000002</v>
      </c>
    </row>
    <row r="104" spans="1:9" ht="12.75" customHeight="1">
      <c r="A104" s="23" t="s">
        <v>53</v>
      </c>
      <c r="B104" s="145" t="s">
        <v>126</v>
      </c>
      <c r="C104" s="139"/>
      <c r="D104" s="139"/>
      <c r="E104" s="139"/>
      <c r="F104" s="139"/>
      <c r="G104" s="140"/>
      <c r="H104" s="27">
        <v>6.9999999999999999E-4</v>
      </c>
      <c r="I104" s="28">
        <f t="shared" si="5"/>
        <v>1.7838800000000001</v>
      </c>
    </row>
    <row r="105" spans="1:9" ht="12.75" customHeight="1">
      <c r="A105" s="23" t="s">
        <v>55</v>
      </c>
      <c r="B105" s="145" t="s">
        <v>127</v>
      </c>
      <c r="C105" s="139"/>
      <c r="D105" s="139"/>
      <c r="E105" s="139"/>
      <c r="F105" s="139"/>
      <c r="G105" s="140"/>
      <c r="H105" s="27">
        <v>2.8999999999999998E-3</v>
      </c>
      <c r="I105" s="28">
        <f t="shared" si="5"/>
        <v>7.3903599999999994</v>
      </c>
    </row>
    <row r="106" spans="1:9" ht="12.75" customHeight="1">
      <c r="A106" s="43" t="s">
        <v>68</v>
      </c>
      <c r="B106" s="145" t="s">
        <v>128</v>
      </c>
      <c r="C106" s="139"/>
      <c r="D106" s="139"/>
      <c r="E106" s="139"/>
      <c r="F106" s="139"/>
      <c r="G106" s="140"/>
      <c r="H106" s="27"/>
      <c r="I106" s="28">
        <f t="shared" si="5"/>
        <v>0</v>
      </c>
    </row>
    <row r="107" spans="1:9" ht="12.75" customHeight="1">
      <c r="A107" s="144" t="s">
        <v>129</v>
      </c>
      <c r="B107" s="139"/>
      <c r="C107" s="139"/>
      <c r="D107" s="139"/>
      <c r="E107" s="139"/>
      <c r="F107" s="139"/>
      <c r="G107" s="140"/>
      <c r="H107" s="30">
        <f>SUM(H100:H106)</f>
        <v>1.7688888888888886E-2</v>
      </c>
      <c r="I107" s="32">
        <f t="shared" si="5"/>
        <v>45.078364444444439</v>
      </c>
    </row>
    <row r="108" spans="1:9" ht="12.75" customHeight="1">
      <c r="A108" s="171" t="s">
        <v>193</v>
      </c>
      <c r="B108" s="139"/>
      <c r="C108" s="139"/>
      <c r="D108" s="139"/>
      <c r="E108" s="139"/>
      <c r="F108" s="139"/>
      <c r="G108" s="139"/>
      <c r="H108" s="139"/>
      <c r="I108" s="140"/>
    </row>
    <row r="109" spans="1:9" ht="12.75" customHeight="1">
      <c r="A109" s="144"/>
      <c r="B109" s="139"/>
      <c r="C109" s="139"/>
      <c r="D109" s="139"/>
      <c r="E109" s="139"/>
      <c r="F109" s="139"/>
      <c r="G109" s="139"/>
      <c r="H109" s="139"/>
      <c r="I109" s="140"/>
    </row>
    <row r="110" spans="1:9" ht="12.75" customHeight="1">
      <c r="A110" s="141" t="s">
        <v>130</v>
      </c>
      <c r="B110" s="139"/>
      <c r="C110" s="139"/>
      <c r="D110" s="139"/>
      <c r="E110" s="139"/>
      <c r="F110" s="139"/>
      <c r="G110" s="139"/>
      <c r="H110" s="139"/>
      <c r="I110" s="140"/>
    </row>
    <row r="111" spans="1:9" ht="12.75" customHeight="1">
      <c r="A111" s="40" t="s">
        <v>131</v>
      </c>
      <c r="B111" s="172" t="s">
        <v>121</v>
      </c>
      <c r="C111" s="139"/>
      <c r="D111" s="139"/>
      <c r="E111" s="139"/>
      <c r="F111" s="139"/>
      <c r="G111" s="140"/>
      <c r="H111" s="40" t="s">
        <v>47</v>
      </c>
      <c r="I111" s="40" t="s">
        <v>48</v>
      </c>
    </row>
    <row r="112" spans="1:9" ht="12.75" customHeight="1">
      <c r="A112" s="23" t="s">
        <v>15</v>
      </c>
      <c r="B112" s="145" t="s">
        <v>132</v>
      </c>
      <c r="C112" s="139"/>
      <c r="D112" s="139"/>
      <c r="E112" s="139"/>
      <c r="F112" s="139"/>
      <c r="G112" s="140"/>
      <c r="H112" s="27"/>
      <c r="I112" s="28">
        <f t="shared" ref="I112:I113" si="6">H112*$I$32</f>
        <v>0</v>
      </c>
    </row>
    <row r="113" spans="1:12" ht="12.75" customHeight="1">
      <c r="A113" s="144" t="s">
        <v>133</v>
      </c>
      <c r="B113" s="139"/>
      <c r="C113" s="139"/>
      <c r="D113" s="139"/>
      <c r="E113" s="139"/>
      <c r="F113" s="139"/>
      <c r="G113" s="140"/>
      <c r="H113" s="30">
        <f>SUM(H112)</f>
        <v>0</v>
      </c>
      <c r="I113" s="28">
        <f t="shared" si="6"/>
        <v>0</v>
      </c>
    </row>
    <row r="114" spans="1:12" ht="12.75" customHeight="1">
      <c r="A114" s="168"/>
      <c r="B114" s="139"/>
      <c r="C114" s="139"/>
      <c r="D114" s="139"/>
      <c r="E114" s="139"/>
      <c r="F114" s="139"/>
      <c r="G114" s="139"/>
      <c r="H114" s="139"/>
      <c r="I114" s="140"/>
      <c r="L114" s="35"/>
    </row>
    <row r="115" spans="1:12" ht="12.75" customHeight="1">
      <c r="A115" s="141" t="s">
        <v>134</v>
      </c>
      <c r="B115" s="139"/>
      <c r="C115" s="139"/>
      <c r="D115" s="139"/>
      <c r="E115" s="139"/>
      <c r="F115" s="139"/>
      <c r="G115" s="139"/>
      <c r="H115" s="139"/>
      <c r="I115" s="140"/>
    </row>
    <row r="116" spans="1:12" ht="12.75" customHeight="1">
      <c r="A116" s="23">
        <v>4</v>
      </c>
      <c r="B116" s="142" t="s">
        <v>135</v>
      </c>
      <c r="C116" s="139"/>
      <c r="D116" s="139"/>
      <c r="E116" s="139"/>
      <c r="F116" s="139"/>
      <c r="G116" s="140"/>
      <c r="H116" s="23"/>
      <c r="I116" s="23" t="s">
        <v>48</v>
      </c>
    </row>
    <row r="117" spans="1:12" ht="12.75" customHeight="1">
      <c r="A117" s="23" t="s">
        <v>15</v>
      </c>
      <c r="B117" s="143" t="s">
        <v>136</v>
      </c>
      <c r="C117" s="139"/>
      <c r="D117" s="139"/>
      <c r="E117" s="139"/>
      <c r="F117" s="139"/>
      <c r="G117" s="140"/>
      <c r="H117" s="17" t="s">
        <v>95</v>
      </c>
      <c r="I117" s="31">
        <f>I107</f>
        <v>45.078364444444439</v>
      </c>
    </row>
    <row r="118" spans="1:12" ht="12.75" customHeight="1">
      <c r="A118" s="23" t="s">
        <v>18</v>
      </c>
      <c r="B118" s="143" t="s">
        <v>137</v>
      </c>
      <c r="C118" s="139"/>
      <c r="D118" s="139"/>
      <c r="E118" s="139"/>
      <c r="F118" s="139"/>
      <c r="G118" s="140"/>
      <c r="H118" s="17" t="s">
        <v>95</v>
      </c>
      <c r="I118" s="31">
        <f>I113</f>
        <v>0</v>
      </c>
    </row>
    <row r="119" spans="1:12" ht="12.75" customHeight="1">
      <c r="A119" s="141" t="s">
        <v>138</v>
      </c>
      <c r="B119" s="139"/>
      <c r="C119" s="139"/>
      <c r="D119" s="139"/>
      <c r="E119" s="139"/>
      <c r="F119" s="139"/>
      <c r="G119" s="139"/>
      <c r="H119" s="140"/>
      <c r="I119" s="29">
        <f>SUM(I117:I118)</f>
        <v>45.078364444444439</v>
      </c>
    </row>
    <row r="120" spans="1:12" ht="12.75" customHeight="1">
      <c r="A120" s="144"/>
      <c r="B120" s="139"/>
      <c r="C120" s="139"/>
      <c r="D120" s="139"/>
      <c r="E120" s="139"/>
      <c r="F120" s="139"/>
      <c r="G120" s="140"/>
      <c r="H120" s="30"/>
      <c r="I120" s="32"/>
    </row>
    <row r="121" spans="1:12" ht="12.75" customHeight="1">
      <c r="A121" s="141" t="s">
        <v>139</v>
      </c>
      <c r="B121" s="139"/>
      <c r="C121" s="139"/>
      <c r="D121" s="139"/>
      <c r="E121" s="139"/>
      <c r="F121" s="139"/>
      <c r="G121" s="139"/>
      <c r="H121" s="139"/>
      <c r="I121" s="140"/>
    </row>
    <row r="122" spans="1:12" ht="12.75" customHeight="1">
      <c r="A122" s="23">
        <v>5</v>
      </c>
      <c r="B122" s="142" t="s">
        <v>140</v>
      </c>
      <c r="C122" s="139"/>
      <c r="D122" s="139"/>
      <c r="E122" s="139"/>
      <c r="F122" s="139"/>
      <c r="G122" s="140"/>
      <c r="H122" s="23"/>
      <c r="I122" s="23" t="s">
        <v>141</v>
      </c>
    </row>
    <row r="123" spans="1:12" ht="12.75" customHeight="1">
      <c r="A123" s="23" t="s">
        <v>15</v>
      </c>
      <c r="B123" s="145" t="s">
        <v>142</v>
      </c>
      <c r="C123" s="139"/>
      <c r="D123" s="139"/>
      <c r="E123" s="139"/>
      <c r="F123" s="139"/>
      <c r="G123" s="140"/>
      <c r="H123" s="44">
        <f>'Uniformes e EPIs'!F26</f>
        <v>1056.8</v>
      </c>
      <c r="I123" s="28">
        <f t="shared" ref="I123:I124" si="7">H123/12</f>
        <v>88.066666666666663</v>
      </c>
    </row>
    <row r="124" spans="1:12" ht="12.75" customHeight="1">
      <c r="A124" s="23" t="s">
        <v>18</v>
      </c>
      <c r="B124" s="145" t="s">
        <v>194</v>
      </c>
      <c r="C124" s="139"/>
      <c r="D124" s="139"/>
      <c r="E124" s="139"/>
      <c r="F124" s="139"/>
      <c r="G124" s="140"/>
      <c r="H124" s="44">
        <f>'Uniformes e EPIs'!F37</f>
        <v>1213.1799999999998</v>
      </c>
      <c r="I124" s="28">
        <f t="shared" si="7"/>
        <v>101.09833333333331</v>
      </c>
    </row>
    <row r="125" spans="1:12" ht="12.75" customHeight="1">
      <c r="A125" s="23" t="s">
        <v>21</v>
      </c>
      <c r="B125" s="145"/>
      <c r="C125" s="139"/>
      <c r="D125" s="139"/>
      <c r="E125" s="139"/>
      <c r="F125" s="139"/>
      <c r="G125" s="140"/>
      <c r="H125" s="44"/>
      <c r="I125" s="28">
        <f>H125/24</f>
        <v>0</v>
      </c>
    </row>
    <row r="126" spans="1:12" ht="12.75" customHeight="1">
      <c r="A126" s="141" t="s">
        <v>146</v>
      </c>
      <c r="B126" s="139"/>
      <c r="C126" s="139"/>
      <c r="D126" s="139"/>
      <c r="E126" s="139"/>
      <c r="F126" s="139"/>
      <c r="G126" s="139"/>
      <c r="H126" s="140"/>
      <c r="I126" s="29">
        <f>SUM(I123:I125)</f>
        <v>189.16499999999996</v>
      </c>
    </row>
    <row r="127" spans="1:12" ht="12.75" customHeight="1">
      <c r="A127" s="174" t="s">
        <v>212</v>
      </c>
      <c r="B127" s="158"/>
      <c r="C127" s="158"/>
      <c r="D127" s="158"/>
      <c r="E127" s="158"/>
      <c r="F127" s="158"/>
      <c r="G127" s="158"/>
      <c r="H127" s="158"/>
      <c r="I127" s="159"/>
    </row>
    <row r="128" spans="1:12" ht="12.75" customHeight="1">
      <c r="A128" s="160"/>
      <c r="B128" s="139"/>
      <c r="C128" s="139"/>
      <c r="D128" s="139"/>
      <c r="E128" s="139"/>
      <c r="F128" s="139"/>
      <c r="G128" s="139"/>
      <c r="H128" s="139"/>
      <c r="I128" s="140"/>
    </row>
    <row r="129" spans="1:9" ht="12.75" customHeight="1">
      <c r="A129" s="141" t="s">
        <v>148</v>
      </c>
      <c r="B129" s="139"/>
      <c r="C129" s="139"/>
      <c r="D129" s="139"/>
      <c r="E129" s="139"/>
      <c r="F129" s="139"/>
      <c r="G129" s="139"/>
      <c r="H129" s="139"/>
      <c r="I129" s="140"/>
    </row>
    <row r="130" spans="1:9" ht="12.75" customHeight="1">
      <c r="A130" s="23">
        <v>6</v>
      </c>
      <c r="B130" s="142" t="s">
        <v>149</v>
      </c>
      <c r="C130" s="139"/>
      <c r="D130" s="139"/>
      <c r="E130" s="139"/>
      <c r="F130" s="139"/>
      <c r="G130" s="140"/>
      <c r="H130" s="23" t="s">
        <v>47</v>
      </c>
      <c r="I130" s="23" t="s">
        <v>48</v>
      </c>
    </row>
    <row r="131" spans="1:9" ht="12.75" customHeight="1">
      <c r="A131" s="23" t="s">
        <v>15</v>
      </c>
      <c r="B131" s="145" t="s">
        <v>150</v>
      </c>
      <c r="C131" s="139"/>
      <c r="D131" s="139"/>
      <c r="E131" s="139"/>
      <c r="F131" s="139"/>
      <c r="G131" s="140"/>
      <c r="H131" s="46">
        <v>7.0000000000000007E-2</v>
      </c>
      <c r="I131" s="28">
        <f>H131*I151</f>
        <v>375.84724579111116</v>
      </c>
    </row>
    <row r="132" spans="1:9" ht="12.75" customHeight="1">
      <c r="A132" s="23" t="s">
        <v>18</v>
      </c>
      <c r="B132" s="145" t="s">
        <v>151</v>
      </c>
      <c r="C132" s="139"/>
      <c r="D132" s="139"/>
      <c r="E132" s="139"/>
      <c r="F132" s="139"/>
      <c r="G132" s="140"/>
      <c r="H132" s="46">
        <v>0.06</v>
      </c>
      <c r="I132" s="28">
        <f>H132*(I131+I151)</f>
        <v>344.70561685413332</v>
      </c>
    </row>
    <row r="133" spans="1:9" ht="12.75" customHeight="1">
      <c r="A133" s="23" t="s">
        <v>21</v>
      </c>
      <c r="B133" s="142" t="s">
        <v>152</v>
      </c>
      <c r="C133" s="139"/>
      <c r="D133" s="139"/>
      <c r="E133" s="139"/>
      <c r="F133" s="139"/>
      <c r="G133" s="140"/>
      <c r="H133" s="27"/>
      <c r="I133" s="47"/>
    </row>
    <row r="134" spans="1:9" ht="12.75" customHeight="1">
      <c r="A134" s="23" t="s">
        <v>153</v>
      </c>
      <c r="B134" s="145" t="s">
        <v>154</v>
      </c>
      <c r="C134" s="139"/>
      <c r="D134" s="139"/>
      <c r="E134" s="139"/>
      <c r="F134" s="139"/>
      <c r="G134" s="140"/>
      <c r="H134" s="48">
        <v>1.6500000000000001E-2</v>
      </c>
      <c r="I134" s="28">
        <f t="shared" ref="I134:I138" si="8">H134*$I$153</f>
        <v>117.17986500000001</v>
      </c>
    </row>
    <row r="135" spans="1:9" ht="12.75" customHeight="1">
      <c r="A135" s="23" t="s">
        <v>155</v>
      </c>
      <c r="B135" s="145" t="s">
        <v>156</v>
      </c>
      <c r="C135" s="139"/>
      <c r="D135" s="139"/>
      <c r="E135" s="139"/>
      <c r="F135" s="139"/>
      <c r="G135" s="140"/>
      <c r="H135" s="48">
        <v>7.5999999999999998E-2</v>
      </c>
      <c r="I135" s="28">
        <f t="shared" si="8"/>
        <v>539.73756000000003</v>
      </c>
    </row>
    <row r="136" spans="1:9" ht="12.75" customHeight="1">
      <c r="A136" s="23" t="s">
        <v>157</v>
      </c>
      <c r="B136" s="145" t="s">
        <v>213</v>
      </c>
      <c r="C136" s="139"/>
      <c r="D136" s="139"/>
      <c r="E136" s="139"/>
      <c r="F136" s="139"/>
      <c r="G136" s="140"/>
      <c r="H136" s="48">
        <v>0</v>
      </c>
      <c r="I136" s="28">
        <f t="shared" si="8"/>
        <v>0</v>
      </c>
    </row>
    <row r="137" spans="1:9" ht="12.75" customHeight="1">
      <c r="A137" s="23" t="s">
        <v>159</v>
      </c>
      <c r="B137" s="145" t="s">
        <v>160</v>
      </c>
      <c r="C137" s="139"/>
      <c r="D137" s="139"/>
      <c r="E137" s="139"/>
      <c r="F137" s="139"/>
      <c r="G137" s="140"/>
      <c r="H137" s="48">
        <v>0</v>
      </c>
      <c r="I137" s="28">
        <f t="shared" si="8"/>
        <v>0</v>
      </c>
    </row>
    <row r="138" spans="1:9" ht="12.75" customHeight="1">
      <c r="A138" s="23" t="s">
        <v>161</v>
      </c>
      <c r="B138" s="145" t="s">
        <v>162</v>
      </c>
      <c r="C138" s="139"/>
      <c r="D138" s="139"/>
      <c r="E138" s="139"/>
      <c r="F138" s="139"/>
      <c r="G138" s="140"/>
      <c r="H138" s="48">
        <v>0.05</v>
      </c>
      <c r="I138" s="28">
        <f t="shared" si="8"/>
        <v>355.09050000000002</v>
      </c>
    </row>
    <row r="139" spans="1:9" ht="12.75" customHeight="1">
      <c r="A139" s="141" t="s">
        <v>163</v>
      </c>
      <c r="B139" s="139"/>
      <c r="C139" s="139"/>
      <c r="D139" s="139"/>
      <c r="E139" s="139"/>
      <c r="F139" s="139"/>
      <c r="G139" s="140"/>
      <c r="H139" s="49">
        <f t="shared" ref="H139:I139" si="9">SUM(H131:H138)</f>
        <v>0.27250000000000002</v>
      </c>
      <c r="I139" s="29">
        <f t="shared" si="9"/>
        <v>1732.5607876452445</v>
      </c>
    </row>
    <row r="140" spans="1:9" ht="12.75" customHeight="1">
      <c r="A140" s="174" t="s">
        <v>214</v>
      </c>
      <c r="B140" s="158"/>
      <c r="C140" s="158"/>
      <c r="D140" s="158"/>
      <c r="E140" s="158"/>
      <c r="F140" s="158"/>
      <c r="G140" s="158"/>
      <c r="H140" s="158"/>
      <c r="I140" s="159"/>
    </row>
    <row r="141" spans="1:9" ht="12.75" customHeight="1">
      <c r="A141" s="175" t="s">
        <v>215</v>
      </c>
      <c r="B141" s="135"/>
      <c r="C141" s="135"/>
      <c r="D141" s="135"/>
      <c r="E141" s="135"/>
      <c r="F141" s="135"/>
      <c r="G141" s="135"/>
      <c r="H141" s="135"/>
      <c r="I141" s="167"/>
    </row>
    <row r="142" spans="1:9" ht="60" customHeight="1">
      <c r="A142" s="176" t="s">
        <v>216</v>
      </c>
      <c r="B142" s="135"/>
      <c r="C142" s="135"/>
      <c r="D142" s="135"/>
      <c r="E142" s="135"/>
      <c r="F142" s="135"/>
      <c r="G142" s="135"/>
      <c r="H142" s="135"/>
      <c r="I142" s="167"/>
    </row>
    <row r="143" spans="1:9" ht="12.75" customHeight="1">
      <c r="A143" s="178"/>
      <c r="B143" s="137"/>
      <c r="C143" s="137"/>
      <c r="D143" s="137"/>
      <c r="E143" s="137"/>
      <c r="F143" s="137"/>
      <c r="G143" s="137"/>
      <c r="H143" s="137"/>
      <c r="I143" s="179"/>
    </row>
    <row r="144" spans="1:9" ht="12.75" customHeight="1">
      <c r="A144" s="141" t="s">
        <v>167</v>
      </c>
      <c r="B144" s="139"/>
      <c r="C144" s="139"/>
      <c r="D144" s="139"/>
      <c r="E144" s="139"/>
      <c r="F144" s="139"/>
      <c r="G144" s="139"/>
      <c r="H144" s="139"/>
      <c r="I144" s="140"/>
    </row>
    <row r="145" spans="1:9" ht="12.75" customHeight="1">
      <c r="A145" s="144" t="s">
        <v>168</v>
      </c>
      <c r="B145" s="139"/>
      <c r="C145" s="139"/>
      <c r="D145" s="139"/>
      <c r="E145" s="139"/>
      <c r="F145" s="139"/>
      <c r="G145" s="139"/>
      <c r="H145" s="140"/>
      <c r="I145" s="23" t="s">
        <v>48</v>
      </c>
    </row>
    <row r="146" spans="1:9" ht="12.75" customHeight="1">
      <c r="A146" s="17" t="s">
        <v>15</v>
      </c>
      <c r="B146" s="145" t="str">
        <f>A24</f>
        <v>MÓDULO 1 – COMPOSIÇÃO DA REMUNERAÇÃO</v>
      </c>
      <c r="C146" s="139"/>
      <c r="D146" s="139"/>
      <c r="E146" s="139"/>
      <c r="F146" s="139"/>
      <c r="G146" s="139"/>
      <c r="H146" s="140"/>
      <c r="I146" s="28">
        <f>I32</f>
        <v>2548.4</v>
      </c>
    </row>
    <row r="147" spans="1:9" ht="12.75" customHeight="1">
      <c r="A147" s="17" t="s">
        <v>18</v>
      </c>
      <c r="B147" s="145" t="str">
        <f>A37</f>
        <v>MÓDULO 2 – ENCARGOS E BENEFÍCIOS ANUAIS, MENSAIS E DIÁRIOS</v>
      </c>
      <c r="C147" s="139"/>
      <c r="D147" s="139"/>
      <c r="E147" s="139"/>
      <c r="F147" s="139"/>
      <c r="G147" s="139"/>
      <c r="H147" s="140"/>
      <c r="I147" s="28">
        <f>I85</f>
        <v>2423.9895999999999</v>
      </c>
    </row>
    <row r="148" spans="1:9" ht="12.75" customHeight="1">
      <c r="A148" s="17" t="s">
        <v>21</v>
      </c>
      <c r="B148" s="145" t="str">
        <f>A87</f>
        <v>MÓDULO 3 – PROVISÃO  PARA RESCISÃO</v>
      </c>
      <c r="C148" s="139"/>
      <c r="D148" s="139"/>
      <c r="E148" s="139"/>
      <c r="F148" s="139"/>
      <c r="G148" s="139"/>
      <c r="H148" s="140"/>
      <c r="I148" s="28">
        <f>I95</f>
        <v>162.61340400000003</v>
      </c>
    </row>
    <row r="149" spans="1:9" ht="12.75" customHeight="1">
      <c r="A149" s="17" t="s">
        <v>24</v>
      </c>
      <c r="B149" s="145" t="str">
        <f>A97</f>
        <v>MÓDULO 4 – CUSTO DE REPOSIÇÃO DO PROFISSIONAL AUSENTE</v>
      </c>
      <c r="C149" s="139"/>
      <c r="D149" s="139"/>
      <c r="E149" s="139"/>
      <c r="F149" s="139"/>
      <c r="G149" s="139"/>
      <c r="H149" s="140"/>
      <c r="I149" s="28">
        <f>I119</f>
        <v>45.078364444444439</v>
      </c>
    </row>
    <row r="150" spans="1:9" ht="12.75" customHeight="1">
      <c r="A150" s="17" t="s">
        <v>53</v>
      </c>
      <c r="B150" s="145" t="str">
        <f>A121</f>
        <v>MÓDULO 5 – INSUMOS DA MÃO DE OBRA</v>
      </c>
      <c r="C150" s="139"/>
      <c r="D150" s="139"/>
      <c r="E150" s="139"/>
      <c r="F150" s="139"/>
      <c r="G150" s="139"/>
      <c r="H150" s="140"/>
      <c r="I150" s="28">
        <f>I126</f>
        <v>189.16499999999996</v>
      </c>
    </row>
    <row r="151" spans="1:9" ht="12.75" customHeight="1">
      <c r="A151" s="23"/>
      <c r="B151" s="142" t="s">
        <v>169</v>
      </c>
      <c r="C151" s="139"/>
      <c r="D151" s="139"/>
      <c r="E151" s="139"/>
      <c r="F151" s="139"/>
      <c r="G151" s="139"/>
      <c r="H151" s="140"/>
      <c r="I151" s="32">
        <f>SUM(I146:I150)</f>
        <v>5369.2463684444447</v>
      </c>
    </row>
    <row r="152" spans="1:9" ht="12.75" customHeight="1">
      <c r="A152" s="17" t="s">
        <v>55</v>
      </c>
      <c r="B152" s="145" t="str">
        <f>A129</f>
        <v>MÓDULO 6 – CUSTOS INDIRETOS, TRIBUTOS E LUCRO</v>
      </c>
      <c r="C152" s="139"/>
      <c r="D152" s="139"/>
      <c r="E152" s="139"/>
      <c r="F152" s="139"/>
      <c r="G152" s="139"/>
      <c r="H152" s="140"/>
      <c r="I152" s="28">
        <f>I139</f>
        <v>1732.5607876452445</v>
      </c>
    </row>
    <row r="153" spans="1:9" ht="12.75" customHeight="1">
      <c r="A153" s="141" t="s">
        <v>170</v>
      </c>
      <c r="B153" s="139"/>
      <c r="C153" s="139"/>
      <c r="D153" s="139"/>
      <c r="E153" s="139"/>
      <c r="F153" s="139"/>
      <c r="G153" s="139"/>
      <c r="H153" s="140"/>
      <c r="I153" s="29">
        <f>ROUND(IFERROR(I151+I131+I132,"")/(1-SUM(H134:H138)),2)</f>
        <v>7101.81</v>
      </c>
    </row>
    <row r="154" spans="1:9" ht="12.75" customHeight="1">
      <c r="A154" s="141" t="s">
        <v>171</v>
      </c>
      <c r="B154" s="139"/>
      <c r="C154" s="139"/>
      <c r="D154" s="139"/>
      <c r="E154" s="139"/>
      <c r="F154" s="139"/>
      <c r="G154" s="139"/>
      <c r="H154" s="140"/>
      <c r="I154" s="50">
        <f>I153*G11</f>
        <v>21305.43</v>
      </c>
    </row>
    <row r="155" spans="1:9" ht="12.75" customHeight="1">
      <c r="A155" s="141" t="s">
        <v>172</v>
      </c>
      <c r="B155" s="139"/>
      <c r="C155" s="139"/>
      <c r="D155" s="139"/>
      <c r="E155" s="139"/>
      <c r="F155" s="139"/>
      <c r="G155" s="139"/>
      <c r="H155" s="140"/>
      <c r="I155" s="51">
        <f>I154*12</f>
        <v>255665.16</v>
      </c>
    </row>
    <row r="156" spans="1:9" ht="12.75" customHeight="1">
      <c r="A156" s="141" t="s">
        <v>200</v>
      </c>
      <c r="B156" s="139"/>
      <c r="C156" s="139"/>
      <c r="D156" s="139"/>
      <c r="E156" s="139"/>
      <c r="F156" s="139"/>
      <c r="G156" s="139"/>
      <c r="H156" s="140"/>
      <c r="I156" s="51">
        <f>I154*24</f>
        <v>511330.32</v>
      </c>
    </row>
    <row r="157" spans="1:9" ht="12.75" customHeight="1"/>
    <row r="158" spans="1:9" ht="12.75" customHeight="1"/>
    <row r="159" spans="1:9" ht="12.75" customHeight="1"/>
    <row r="160" spans="1:9" ht="12.75" customHeight="1"/>
    <row r="161" spans="10:26" ht="12.75" customHeight="1">
      <c r="J161" s="52"/>
      <c r="K161" s="52"/>
      <c r="L161" s="52"/>
      <c r="M161" s="52"/>
      <c r="N161" s="52"/>
      <c r="O161" s="52"/>
      <c r="P161" s="52"/>
      <c r="Q161" s="52"/>
      <c r="R161" s="52"/>
      <c r="S161" s="52"/>
      <c r="T161" s="52"/>
      <c r="U161" s="52"/>
      <c r="V161" s="52"/>
      <c r="W161" s="52"/>
      <c r="X161" s="52"/>
      <c r="Y161" s="52"/>
      <c r="Z161" s="52"/>
    </row>
    <row r="162" spans="10:26" ht="12.75" customHeight="1">
      <c r="J162" s="52"/>
      <c r="K162" s="52"/>
      <c r="L162" s="52"/>
      <c r="M162" s="52"/>
      <c r="N162" s="52"/>
      <c r="O162" s="52"/>
      <c r="P162" s="52"/>
      <c r="Q162" s="52"/>
      <c r="R162" s="52"/>
      <c r="S162" s="52"/>
      <c r="T162" s="52"/>
      <c r="U162" s="52"/>
      <c r="V162" s="52"/>
      <c r="W162" s="52"/>
      <c r="X162" s="52"/>
      <c r="Y162" s="52"/>
      <c r="Z162" s="52"/>
    </row>
    <row r="163" spans="10:26" ht="12.75" customHeight="1"/>
    <row r="164" spans="10:26" ht="12.75" customHeight="1">
      <c r="K164" s="53"/>
    </row>
    <row r="165" spans="10:26" ht="12.75" customHeight="1"/>
    <row r="166" spans="10:26" ht="12.75" customHeight="1"/>
    <row r="167" spans="10:26" ht="12.75" customHeight="1"/>
    <row r="168" spans="10:26" ht="12.75" customHeight="1">
      <c r="K168" s="53"/>
    </row>
    <row r="169" spans="10:26" ht="12.75" customHeight="1">
      <c r="K169" s="53"/>
    </row>
    <row r="170" spans="10:26" ht="12.75" customHeight="1">
      <c r="K170" s="53"/>
    </row>
    <row r="171" spans="10:26" ht="12.75" customHeight="1">
      <c r="K171" s="54"/>
    </row>
    <row r="172" spans="10:26" ht="12.75" customHeight="1"/>
    <row r="173" spans="10:26" ht="12.75" customHeight="1"/>
    <row r="174" spans="10:26" ht="12.75" customHeight="1"/>
    <row r="175" spans="10:26" ht="12.75" customHeight="1">
      <c r="J175" s="55"/>
      <c r="K175" s="55"/>
      <c r="L175" s="55"/>
      <c r="M175" s="55"/>
      <c r="N175" s="55"/>
      <c r="O175" s="55"/>
      <c r="P175" s="55"/>
      <c r="Q175" s="55"/>
      <c r="R175" s="55"/>
      <c r="S175" s="55"/>
      <c r="T175" s="55"/>
      <c r="U175" s="55"/>
      <c r="V175" s="55"/>
      <c r="W175" s="55"/>
      <c r="X175" s="55"/>
      <c r="Y175" s="55"/>
      <c r="Z175" s="55"/>
    </row>
    <row r="176" spans="10:2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161">
    <mergeCell ref="B101:G101"/>
    <mergeCell ref="B102:G102"/>
    <mergeCell ref="B103:G103"/>
    <mergeCell ref="B104:G104"/>
    <mergeCell ref="B105:G105"/>
    <mergeCell ref="B106:G106"/>
    <mergeCell ref="A107:G107"/>
    <mergeCell ref="B92:G92"/>
    <mergeCell ref="B93:G93"/>
    <mergeCell ref="B94:G94"/>
    <mergeCell ref="A95:G95"/>
    <mergeCell ref="A96:I96"/>
    <mergeCell ref="A97:I97"/>
    <mergeCell ref="A98:I98"/>
    <mergeCell ref="B99:G99"/>
    <mergeCell ref="B100:G100"/>
    <mergeCell ref="B83:G83"/>
    <mergeCell ref="B84:G84"/>
    <mergeCell ref="A85:H85"/>
    <mergeCell ref="A86:I86"/>
    <mergeCell ref="A87:I87"/>
    <mergeCell ref="B88:G88"/>
    <mergeCell ref="B89:G89"/>
    <mergeCell ref="B90:G90"/>
    <mergeCell ref="B91:G91"/>
    <mergeCell ref="A74:H74"/>
    <mergeCell ref="A75:I75"/>
    <mergeCell ref="A76:I76"/>
    <mergeCell ref="A77:I77"/>
    <mergeCell ref="A78:I78"/>
    <mergeCell ref="A79:I79"/>
    <mergeCell ref="A80:I80"/>
    <mergeCell ref="B81:G81"/>
    <mergeCell ref="B82:G82"/>
    <mergeCell ref="A142:I142"/>
    <mergeCell ref="B150:H150"/>
    <mergeCell ref="B151:H151"/>
    <mergeCell ref="B152:H152"/>
    <mergeCell ref="A153:H153"/>
    <mergeCell ref="A154:H154"/>
    <mergeCell ref="A155:H155"/>
    <mergeCell ref="A156:H156"/>
    <mergeCell ref="A143:I143"/>
    <mergeCell ref="A144:I144"/>
    <mergeCell ref="A145:H145"/>
    <mergeCell ref="B146:H146"/>
    <mergeCell ref="B147:H147"/>
    <mergeCell ref="B148:H148"/>
    <mergeCell ref="B149:H149"/>
    <mergeCell ref="B133:G133"/>
    <mergeCell ref="B134:G134"/>
    <mergeCell ref="B135:G135"/>
    <mergeCell ref="B136:G136"/>
    <mergeCell ref="B137:G137"/>
    <mergeCell ref="B138:G138"/>
    <mergeCell ref="A139:G139"/>
    <mergeCell ref="A140:I140"/>
    <mergeCell ref="A141:I141"/>
    <mergeCell ref="B124:G124"/>
    <mergeCell ref="B125:G125"/>
    <mergeCell ref="A126:H126"/>
    <mergeCell ref="A127:I127"/>
    <mergeCell ref="A128:I128"/>
    <mergeCell ref="A129:I129"/>
    <mergeCell ref="B130:G130"/>
    <mergeCell ref="B131:G131"/>
    <mergeCell ref="B132:G132"/>
    <mergeCell ref="A115:I115"/>
    <mergeCell ref="B116:G116"/>
    <mergeCell ref="B117:G117"/>
    <mergeCell ref="B118:G118"/>
    <mergeCell ref="A119:H119"/>
    <mergeCell ref="A120:G120"/>
    <mergeCell ref="A121:I121"/>
    <mergeCell ref="B122:G122"/>
    <mergeCell ref="B123:G123"/>
    <mergeCell ref="B57:G57"/>
    <mergeCell ref="B58:G58"/>
    <mergeCell ref="A108:I108"/>
    <mergeCell ref="A109:I109"/>
    <mergeCell ref="A110:I110"/>
    <mergeCell ref="B111:G111"/>
    <mergeCell ref="B112:G112"/>
    <mergeCell ref="A113:G113"/>
    <mergeCell ref="A114:I114"/>
    <mergeCell ref="B59:G59"/>
    <mergeCell ref="A60:G60"/>
    <mergeCell ref="A61:I61"/>
    <mergeCell ref="A62:I62"/>
    <mergeCell ref="A63:I63"/>
    <mergeCell ref="A64:I64"/>
    <mergeCell ref="A65:I65"/>
    <mergeCell ref="A66:I66"/>
    <mergeCell ref="B67:G67"/>
    <mergeCell ref="B68:G68"/>
    <mergeCell ref="B69:G69"/>
    <mergeCell ref="B70:G70"/>
    <mergeCell ref="B71:G71"/>
    <mergeCell ref="B72:G72"/>
    <mergeCell ref="B73:G73"/>
    <mergeCell ref="A34:I34"/>
    <mergeCell ref="A35:I35"/>
    <mergeCell ref="A36:I36"/>
    <mergeCell ref="A37:I37"/>
    <mergeCell ref="B52:G52"/>
    <mergeCell ref="B53:G53"/>
    <mergeCell ref="B54:G54"/>
    <mergeCell ref="B55:G55"/>
    <mergeCell ref="B56:G56"/>
    <mergeCell ref="B25:G25"/>
    <mergeCell ref="B26:G26"/>
    <mergeCell ref="B27:G27"/>
    <mergeCell ref="B28:G28"/>
    <mergeCell ref="B29:G29"/>
    <mergeCell ref="B30:G30"/>
    <mergeCell ref="B31:G31"/>
    <mergeCell ref="A32:H32"/>
    <mergeCell ref="J32:J33"/>
    <mergeCell ref="A33:I33"/>
    <mergeCell ref="B16:H16"/>
    <mergeCell ref="B17:H17"/>
    <mergeCell ref="B18:H18"/>
    <mergeCell ref="B19:H19"/>
    <mergeCell ref="B20:H20"/>
    <mergeCell ref="B21:H21"/>
    <mergeCell ref="B22:H22"/>
    <mergeCell ref="A23:I23"/>
    <mergeCell ref="A24:I24"/>
    <mergeCell ref="A47:I47"/>
    <mergeCell ref="A48:I48"/>
    <mergeCell ref="A49:I49"/>
    <mergeCell ref="A50:I50"/>
    <mergeCell ref="B51:G51"/>
    <mergeCell ref="A1:I1"/>
    <mergeCell ref="A2:I2"/>
    <mergeCell ref="A3:I3"/>
    <mergeCell ref="B4:H4"/>
    <mergeCell ref="B5:H5"/>
    <mergeCell ref="B6:H6"/>
    <mergeCell ref="B7:H7"/>
    <mergeCell ref="A8:I8"/>
    <mergeCell ref="A9:I9"/>
    <mergeCell ref="A10:C10"/>
    <mergeCell ref="D10:F10"/>
    <mergeCell ref="G10:I10"/>
    <mergeCell ref="A11:C11"/>
    <mergeCell ref="D11:F11"/>
    <mergeCell ref="G11:I11"/>
    <mergeCell ref="A12:I12"/>
    <mergeCell ref="A13:I13"/>
    <mergeCell ref="A14:I14"/>
    <mergeCell ref="A15:I15"/>
    <mergeCell ref="A38:I38"/>
    <mergeCell ref="B39:G39"/>
    <mergeCell ref="B40:G40"/>
    <mergeCell ref="B41:G41"/>
    <mergeCell ref="A42:G42"/>
    <mergeCell ref="B43:G43"/>
    <mergeCell ref="A44:G44"/>
    <mergeCell ref="A45:I45"/>
    <mergeCell ref="A46:I46"/>
  </mergeCells>
  <printOptions horizontalCentered="1"/>
  <pageMargins left="0.25" right="0.25" top="0.75" bottom="0.75" header="0" footer="0"/>
  <pageSetup paperSize="9" fitToHeight="0" orientation="portrait"/>
</worksheet>
</file>

<file path=xl/worksheets/sheet5.xml><?xml version="1.0" encoding="utf-8"?>
<worksheet xmlns="http://schemas.openxmlformats.org/spreadsheetml/2006/main" xmlns:r="http://schemas.openxmlformats.org/officeDocument/2006/relationships">
  <sheetPr>
    <pageSetUpPr fitToPage="1"/>
  </sheetPr>
  <dimension ref="A1:Z998"/>
  <sheetViews>
    <sheetView workbookViewId="0">
      <selection sqref="A1:I1"/>
    </sheetView>
  </sheetViews>
  <sheetFormatPr defaultColWidth="12.5703125" defaultRowHeight="15" customHeight="1"/>
  <cols>
    <col min="1" max="1" width="7.7109375" customWidth="1"/>
    <col min="2" max="4" width="9.140625" customWidth="1"/>
    <col min="5" max="5" width="10.85546875" customWidth="1"/>
    <col min="6" max="6" width="9.140625" customWidth="1"/>
    <col min="7" max="7" width="20.85546875" customWidth="1"/>
    <col min="8" max="8" width="13.42578125" customWidth="1"/>
    <col min="9" max="9" width="20.140625" customWidth="1"/>
    <col min="10" max="10" width="43" customWidth="1"/>
    <col min="11" max="11" width="33.140625" customWidth="1"/>
    <col min="12" max="12" width="15.85546875" customWidth="1"/>
    <col min="13" max="26" width="9.140625" customWidth="1"/>
  </cols>
  <sheetData>
    <row r="1" spans="1:26" ht="12.75" customHeight="1">
      <c r="A1" s="184" t="s">
        <v>217</v>
      </c>
      <c r="B1" s="149"/>
      <c r="C1" s="149"/>
      <c r="D1" s="149"/>
      <c r="E1" s="149"/>
      <c r="F1" s="149"/>
      <c r="G1" s="149"/>
      <c r="H1" s="149"/>
      <c r="I1" s="150"/>
    </row>
    <row r="2" spans="1:26" ht="12.75" customHeight="1">
      <c r="A2" s="151"/>
      <c r="B2" s="152"/>
      <c r="C2" s="152"/>
      <c r="D2" s="152"/>
      <c r="E2" s="152"/>
      <c r="F2" s="152"/>
      <c r="G2" s="152"/>
      <c r="H2" s="152"/>
      <c r="I2" s="153"/>
    </row>
    <row r="3" spans="1:26" ht="12.75" customHeight="1">
      <c r="A3" s="154" t="s">
        <v>14</v>
      </c>
      <c r="B3" s="139"/>
      <c r="C3" s="139"/>
      <c r="D3" s="139"/>
      <c r="E3" s="139"/>
      <c r="F3" s="139"/>
      <c r="G3" s="139"/>
      <c r="H3" s="139"/>
      <c r="I3" s="140"/>
    </row>
    <row r="4" spans="1:26" ht="12.75" customHeight="1">
      <c r="A4" s="13" t="s">
        <v>15</v>
      </c>
      <c r="B4" s="155" t="s">
        <v>16</v>
      </c>
      <c r="C4" s="139"/>
      <c r="D4" s="139"/>
      <c r="E4" s="139"/>
      <c r="F4" s="139"/>
      <c r="G4" s="139"/>
      <c r="H4" s="140"/>
      <c r="I4" s="13" t="s">
        <v>17</v>
      </c>
    </row>
    <row r="5" spans="1:26" ht="12.75" customHeight="1">
      <c r="A5" s="13" t="s">
        <v>18</v>
      </c>
      <c r="B5" s="155" t="s">
        <v>19</v>
      </c>
      <c r="C5" s="139"/>
      <c r="D5" s="139"/>
      <c r="E5" s="139"/>
      <c r="F5" s="139"/>
      <c r="G5" s="139"/>
      <c r="H5" s="140"/>
      <c r="I5" s="14" t="s">
        <v>20</v>
      </c>
    </row>
    <row r="6" spans="1:26" ht="12.75" customHeight="1">
      <c r="A6" s="13" t="s">
        <v>21</v>
      </c>
      <c r="B6" s="155" t="s">
        <v>22</v>
      </c>
      <c r="C6" s="139"/>
      <c r="D6" s="139"/>
      <c r="E6" s="139"/>
      <c r="F6" s="139"/>
      <c r="G6" s="139"/>
      <c r="H6" s="140"/>
      <c r="I6" s="56" t="s">
        <v>23</v>
      </c>
    </row>
    <row r="7" spans="1:26" ht="12.75" customHeight="1">
      <c r="A7" s="13" t="s">
        <v>24</v>
      </c>
      <c r="B7" s="155" t="s">
        <v>25</v>
      </c>
      <c r="C7" s="139"/>
      <c r="D7" s="139"/>
      <c r="E7" s="139"/>
      <c r="F7" s="139"/>
      <c r="G7" s="139"/>
      <c r="H7" s="140"/>
      <c r="I7" s="13">
        <v>24</v>
      </c>
    </row>
    <row r="8" spans="1:26" ht="12.75" customHeight="1">
      <c r="A8" s="156"/>
      <c r="B8" s="139"/>
      <c r="C8" s="139"/>
      <c r="D8" s="139"/>
      <c r="E8" s="139"/>
      <c r="F8" s="139"/>
      <c r="G8" s="139"/>
      <c r="H8" s="139"/>
      <c r="I8" s="140"/>
    </row>
    <row r="9" spans="1:26" ht="12.75" customHeight="1">
      <c r="A9" s="154" t="s">
        <v>26</v>
      </c>
      <c r="B9" s="139"/>
      <c r="C9" s="139"/>
      <c r="D9" s="139"/>
      <c r="E9" s="139"/>
      <c r="F9" s="139"/>
      <c r="G9" s="139"/>
      <c r="H9" s="139"/>
      <c r="I9" s="140"/>
    </row>
    <row r="10" spans="1:26" ht="12.75" customHeight="1">
      <c r="A10" s="157" t="s">
        <v>27</v>
      </c>
      <c r="B10" s="158"/>
      <c r="C10" s="159"/>
      <c r="D10" s="144" t="s">
        <v>28</v>
      </c>
      <c r="E10" s="139"/>
      <c r="F10" s="140"/>
      <c r="G10" s="160" t="s">
        <v>29</v>
      </c>
      <c r="H10" s="139"/>
      <c r="I10" s="140"/>
    </row>
    <row r="11" spans="1:26" ht="45" customHeight="1">
      <c r="A11" s="161" t="s">
        <v>175</v>
      </c>
      <c r="B11" s="162"/>
      <c r="C11" s="163"/>
      <c r="D11" s="164" t="s">
        <v>176</v>
      </c>
      <c r="E11" s="162"/>
      <c r="F11" s="163"/>
      <c r="G11" s="164">
        <v>1</v>
      </c>
      <c r="H11" s="162"/>
      <c r="I11" s="165"/>
      <c r="J11" s="15"/>
      <c r="K11" s="15"/>
      <c r="L11" s="15"/>
      <c r="M11" s="15"/>
      <c r="N11" s="15"/>
      <c r="O11" s="15"/>
      <c r="P11" s="15"/>
      <c r="Q11" s="15"/>
      <c r="R11" s="15"/>
      <c r="S11" s="15"/>
      <c r="T11" s="15"/>
      <c r="U11" s="15"/>
      <c r="V11" s="15"/>
      <c r="W11" s="15"/>
      <c r="X11" s="15"/>
      <c r="Y11" s="15"/>
      <c r="Z11" s="15"/>
    </row>
    <row r="12" spans="1:26" ht="30.75" customHeight="1">
      <c r="A12" s="166" t="s">
        <v>32</v>
      </c>
      <c r="B12" s="135"/>
      <c r="C12" s="135"/>
      <c r="D12" s="135"/>
      <c r="E12" s="135"/>
      <c r="F12" s="135"/>
      <c r="G12" s="135"/>
      <c r="H12" s="135"/>
      <c r="I12" s="167"/>
    </row>
    <row r="13" spans="1:26" ht="12.75" customHeight="1">
      <c r="A13" s="141" t="s">
        <v>33</v>
      </c>
      <c r="B13" s="139"/>
      <c r="C13" s="139"/>
      <c r="D13" s="139"/>
      <c r="E13" s="139"/>
      <c r="F13" s="139"/>
      <c r="G13" s="139"/>
      <c r="H13" s="139"/>
      <c r="I13" s="140"/>
    </row>
    <row r="14" spans="1:26" ht="12.75" customHeight="1">
      <c r="A14" s="168"/>
      <c r="B14" s="139"/>
      <c r="C14" s="139"/>
      <c r="D14" s="139"/>
      <c r="E14" s="139"/>
      <c r="F14" s="139"/>
      <c r="G14" s="139"/>
      <c r="H14" s="139"/>
      <c r="I14" s="140"/>
      <c r="J14" s="16"/>
      <c r="K14" s="16"/>
      <c r="L14" s="16"/>
      <c r="M14" s="16"/>
      <c r="N14" s="16"/>
      <c r="O14" s="16"/>
      <c r="P14" s="16"/>
      <c r="Q14" s="16"/>
      <c r="R14" s="16"/>
      <c r="S14" s="16"/>
      <c r="T14" s="16"/>
      <c r="U14" s="16"/>
      <c r="V14" s="16"/>
      <c r="W14" s="16"/>
      <c r="X14" s="16"/>
      <c r="Y14" s="16"/>
      <c r="Z14" s="16"/>
    </row>
    <row r="15" spans="1:26" ht="12.75" customHeight="1">
      <c r="A15" s="154" t="s">
        <v>34</v>
      </c>
      <c r="B15" s="139"/>
      <c r="C15" s="139"/>
      <c r="D15" s="139"/>
      <c r="E15" s="139"/>
      <c r="F15" s="139"/>
      <c r="G15" s="139"/>
      <c r="H15" s="139"/>
      <c r="I15" s="140"/>
      <c r="J15" s="16"/>
      <c r="K15" s="16"/>
      <c r="L15" s="16"/>
      <c r="M15" s="16"/>
      <c r="N15" s="16"/>
      <c r="O15" s="16"/>
      <c r="P15" s="16"/>
      <c r="Q15" s="16"/>
      <c r="R15" s="16"/>
      <c r="S15" s="16"/>
      <c r="T15" s="16"/>
      <c r="U15" s="16"/>
      <c r="V15" s="16"/>
      <c r="W15" s="16"/>
      <c r="X15" s="16"/>
      <c r="Y15" s="16"/>
      <c r="Z15" s="16"/>
    </row>
    <row r="16" spans="1:26" ht="12.75" customHeight="1">
      <c r="A16" s="17">
        <v>1</v>
      </c>
      <c r="B16" s="145" t="s">
        <v>35</v>
      </c>
      <c r="C16" s="139"/>
      <c r="D16" s="139"/>
      <c r="E16" s="139"/>
      <c r="F16" s="139"/>
      <c r="G16" s="139"/>
      <c r="H16" s="140"/>
      <c r="I16" s="18" t="s">
        <v>177</v>
      </c>
    </row>
    <row r="17" spans="1:10" ht="12.75" customHeight="1">
      <c r="A17" s="17">
        <v>2</v>
      </c>
      <c r="B17" s="145" t="s">
        <v>37</v>
      </c>
      <c r="C17" s="139"/>
      <c r="D17" s="139"/>
      <c r="E17" s="139"/>
      <c r="F17" s="139"/>
      <c r="G17" s="139"/>
      <c r="H17" s="140"/>
      <c r="I17" s="19" t="str">
        <f>D11</f>
        <v>5141-20</v>
      </c>
    </row>
    <row r="18" spans="1:10" ht="12.75" customHeight="1">
      <c r="A18" s="17">
        <v>3</v>
      </c>
      <c r="B18" s="145" t="s">
        <v>38</v>
      </c>
      <c r="C18" s="139"/>
      <c r="D18" s="139"/>
      <c r="E18" s="139"/>
      <c r="F18" s="139"/>
      <c r="G18" s="139"/>
      <c r="H18" s="140"/>
      <c r="I18" s="20">
        <v>1900</v>
      </c>
    </row>
    <row r="19" spans="1:10" ht="12.75" customHeight="1">
      <c r="A19" s="17">
        <v>5</v>
      </c>
      <c r="B19" s="145" t="s">
        <v>39</v>
      </c>
      <c r="C19" s="139"/>
      <c r="D19" s="139"/>
      <c r="E19" s="139"/>
      <c r="F19" s="139"/>
      <c r="G19" s="139"/>
      <c r="H19" s="140"/>
      <c r="I19" s="18" t="s">
        <v>178</v>
      </c>
    </row>
    <row r="20" spans="1:10" ht="12.75" customHeight="1">
      <c r="A20" s="17">
        <v>6</v>
      </c>
      <c r="B20" s="145" t="s">
        <v>41</v>
      </c>
      <c r="C20" s="139"/>
      <c r="D20" s="139"/>
      <c r="E20" s="139"/>
      <c r="F20" s="139"/>
      <c r="G20" s="139"/>
      <c r="H20" s="140"/>
      <c r="I20" s="21" t="str">
        <f>I6</f>
        <v>PR000063/2026</v>
      </c>
    </row>
    <row r="21" spans="1:10" ht="12.75" customHeight="1">
      <c r="A21" s="17">
        <v>7</v>
      </c>
      <c r="B21" s="145" t="s">
        <v>42</v>
      </c>
      <c r="C21" s="139"/>
      <c r="D21" s="139"/>
      <c r="E21" s="139"/>
      <c r="F21" s="139"/>
      <c r="G21" s="139"/>
      <c r="H21" s="140"/>
      <c r="I21" s="21" t="s">
        <v>43</v>
      </c>
    </row>
    <row r="22" spans="1:10" ht="12.75" customHeight="1">
      <c r="A22" s="17">
        <v>8</v>
      </c>
      <c r="B22" s="145" t="s">
        <v>44</v>
      </c>
      <c r="C22" s="139"/>
      <c r="D22" s="139"/>
      <c r="E22" s="139"/>
      <c r="F22" s="139"/>
      <c r="G22" s="139"/>
      <c r="H22" s="140"/>
      <c r="I22" s="20">
        <v>1621</v>
      </c>
    </row>
    <row r="23" spans="1:10" ht="12.75" customHeight="1">
      <c r="A23" s="169"/>
      <c r="B23" s="139"/>
      <c r="C23" s="139"/>
      <c r="D23" s="139"/>
      <c r="E23" s="139"/>
      <c r="F23" s="139"/>
      <c r="G23" s="139"/>
      <c r="H23" s="139"/>
      <c r="I23" s="140"/>
    </row>
    <row r="24" spans="1:10" ht="12.75" customHeight="1">
      <c r="A24" s="141" t="s">
        <v>45</v>
      </c>
      <c r="B24" s="139"/>
      <c r="C24" s="139"/>
      <c r="D24" s="139"/>
      <c r="E24" s="139"/>
      <c r="F24" s="139"/>
      <c r="G24" s="139"/>
      <c r="H24" s="139"/>
      <c r="I24" s="140"/>
    </row>
    <row r="25" spans="1:10" ht="12.75" customHeight="1">
      <c r="A25" s="23">
        <v>1</v>
      </c>
      <c r="B25" s="142" t="s">
        <v>46</v>
      </c>
      <c r="C25" s="139"/>
      <c r="D25" s="139"/>
      <c r="E25" s="139"/>
      <c r="F25" s="139"/>
      <c r="G25" s="140"/>
      <c r="H25" s="23" t="s">
        <v>47</v>
      </c>
      <c r="I25" s="23" t="s">
        <v>48</v>
      </c>
    </row>
    <row r="26" spans="1:10" ht="12.75" customHeight="1">
      <c r="A26" s="23" t="s">
        <v>15</v>
      </c>
      <c r="B26" s="145" t="s">
        <v>49</v>
      </c>
      <c r="C26" s="139"/>
      <c r="D26" s="139"/>
      <c r="E26" s="139"/>
      <c r="F26" s="139"/>
      <c r="G26" s="140"/>
      <c r="H26" s="24"/>
      <c r="I26" s="25">
        <v>1900</v>
      </c>
      <c r="J26" s="26"/>
    </row>
    <row r="27" spans="1:10" ht="12.75" customHeight="1">
      <c r="A27" s="23" t="s">
        <v>18</v>
      </c>
      <c r="B27" s="145" t="s">
        <v>218</v>
      </c>
      <c r="C27" s="139"/>
      <c r="D27" s="139"/>
      <c r="E27" s="139"/>
      <c r="F27" s="139"/>
      <c r="G27" s="140"/>
      <c r="H27" s="27"/>
      <c r="I27" s="28">
        <f>H27*I26</f>
        <v>0</v>
      </c>
    </row>
    <row r="28" spans="1:10" ht="12.75" customHeight="1">
      <c r="A28" s="23" t="s">
        <v>21</v>
      </c>
      <c r="B28" s="145" t="s">
        <v>219</v>
      </c>
      <c r="C28" s="139"/>
      <c r="D28" s="139"/>
      <c r="E28" s="139"/>
      <c r="F28" s="139"/>
      <c r="G28" s="140"/>
      <c r="H28" s="27"/>
      <c r="I28" s="28">
        <f>I22*H28</f>
        <v>0</v>
      </c>
    </row>
    <row r="29" spans="1:10" ht="12.75" customHeight="1">
      <c r="A29" s="23" t="s">
        <v>24</v>
      </c>
      <c r="B29" s="145" t="s">
        <v>52</v>
      </c>
      <c r="C29" s="139"/>
      <c r="D29" s="139"/>
      <c r="E29" s="139"/>
      <c r="F29" s="139"/>
      <c r="G29" s="140"/>
      <c r="H29" s="27"/>
      <c r="I29" s="28">
        <v>0</v>
      </c>
    </row>
    <row r="30" spans="1:10" ht="12.75" customHeight="1">
      <c r="A30" s="23" t="s">
        <v>53</v>
      </c>
      <c r="B30" s="145" t="s">
        <v>54</v>
      </c>
      <c r="C30" s="139"/>
      <c r="D30" s="139"/>
      <c r="E30" s="139"/>
      <c r="F30" s="139"/>
      <c r="G30" s="140"/>
      <c r="H30" s="27"/>
      <c r="I30" s="28">
        <v>0</v>
      </c>
    </row>
    <row r="31" spans="1:10" ht="12.75" customHeight="1">
      <c r="A31" s="23" t="s">
        <v>55</v>
      </c>
      <c r="B31" s="145" t="s">
        <v>56</v>
      </c>
      <c r="C31" s="139"/>
      <c r="D31" s="139"/>
      <c r="E31" s="139"/>
      <c r="F31" s="139"/>
      <c r="G31" s="140"/>
      <c r="H31" s="27"/>
      <c r="I31" s="25">
        <v>131</v>
      </c>
    </row>
    <row r="32" spans="1:10" ht="12.75" customHeight="1">
      <c r="A32" s="141" t="s">
        <v>57</v>
      </c>
      <c r="B32" s="139"/>
      <c r="C32" s="139"/>
      <c r="D32" s="139"/>
      <c r="E32" s="139"/>
      <c r="F32" s="139"/>
      <c r="G32" s="139"/>
      <c r="H32" s="140"/>
      <c r="I32" s="29">
        <f>SUM(I26:I31)</f>
        <v>2031</v>
      </c>
      <c r="J32" s="170"/>
    </row>
    <row r="33" spans="1:26" ht="12.75" customHeight="1">
      <c r="A33" s="171" t="s">
        <v>58</v>
      </c>
      <c r="B33" s="139"/>
      <c r="C33" s="139"/>
      <c r="D33" s="139"/>
      <c r="E33" s="139"/>
      <c r="F33" s="139"/>
      <c r="G33" s="139"/>
      <c r="H33" s="139"/>
      <c r="I33" s="140"/>
      <c r="J33" s="135"/>
    </row>
    <row r="34" spans="1:26" ht="12.75" customHeight="1">
      <c r="A34" s="171" t="s">
        <v>59</v>
      </c>
      <c r="B34" s="139"/>
      <c r="C34" s="139"/>
      <c r="D34" s="139"/>
      <c r="E34" s="139"/>
      <c r="F34" s="139"/>
      <c r="G34" s="139"/>
      <c r="H34" s="139"/>
      <c r="I34" s="140"/>
    </row>
    <row r="35" spans="1:26" ht="22.5" customHeight="1">
      <c r="A35" s="171" t="s">
        <v>60</v>
      </c>
      <c r="B35" s="139"/>
      <c r="C35" s="139"/>
      <c r="D35" s="139"/>
      <c r="E35" s="139"/>
      <c r="F35" s="139"/>
      <c r="G35" s="139"/>
      <c r="H35" s="139"/>
      <c r="I35" s="140"/>
    </row>
    <row r="36" spans="1:26" ht="12.75" customHeight="1">
      <c r="A36" s="144"/>
      <c r="B36" s="139"/>
      <c r="C36" s="139"/>
      <c r="D36" s="139"/>
      <c r="E36" s="139"/>
      <c r="F36" s="139"/>
      <c r="G36" s="139"/>
      <c r="H36" s="139"/>
      <c r="I36" s="140"/>
    </row>
    <row r="37" spans="1:26" ht="12.75" customHeight="1">
      <c r="A37" s="141" t="s">
        <v>61</v>
      </c>
      <c r="B37" s="139"/>
      <c r="C37" s="139"/>
      <c r="D37" s="139"/>
      <c r="E37" s="139"/>
      <c r="F37" s="139"/>
      <c r="G37" s="139"/>
      <c r="H37" s="139"/>
      <c r="I37" s="140"/>
    </row>
    <row r="38" spans="1:26" ht="12.75" customHeight="1">
      <c r="A38" s="141" t="s">
        <v>62</v>
      </c>
      <c r="B38" s="139"/>
      <c r="C38" s="139"/>
      <c r="D38" s="139"/>
      <c r="E38" s="139"/>
      <c r="F38" s="139"/>
      <c r="G38" s="139"/>
      <c r="H38" s="139"/>
      <c r="I38" s="140"/>
    </row>
    <row r="39" spans="1:26" ht="12.75" customHeight="1">
      <c r="A39" s="23" t="s">
        <v>63</v>
      </c>
      <c r="B39" s="142" t="s">
        <v>64</v>
      </c>
      <c r="C39" s="139"/>
      <c r="D39" s="139"/>
      <c r="E39" s="139"/>
      <c r="F39" s="139"/>
      <c r="G39" s="140"/>
      <c r="H39" s="30"/>
      <c r="I39" s="23" t="s">
        <v>48</v>
      </c>
    </row>
    <row r="40" spans="1:26" ht="12.75" customHeight="1">
      <c r="A40" s="23" t="s">
        <v>15</v>
      </c>
      <c r="B40" s="143" t="s">
        <v>65</v>
      </c>
      <c r="C40" s="139"/>
      <c r="D40" s="139"/>
      <c r="E40" s="139"/>
      <c r="F40" s="139"/>
      <c r="G40" s="140"/>
      <c r="H40" s="30">
        <f>1/24</f>
        <v>4.1666666666666664E-2</v>
      </c>
      <c r="I40" s="31">
        <f>H40*I32</f>
        <v>84.625</v>
      </c>
    </row>
    <row r="41" spans="1:26" ht="12.75" customHeight="1">
      <c r="A41" s="23" t="s">
        <v>18</v>
      </c>
      <c r="B41" s="143" t="s">
        <v>66</v>
      </c>
      <c r="C41" s="139"/>
      <c r="D41" s="139"/>
      <c r="E41" s="139"/>
      <c r="F41" s="139"/>
      <c r="G41" s="140"/>
      <c r="H41" s="30">
        <f>1/3*H40</f>
        <v>1.3888888888888888E-2</v>
      </c>
      <c r="I41" s="31">
        <f>H41*I32</f>
        <v>28.208333333333332</v>
      </c>
    </row>
    <row r="42" spans="1:26" ht="12.75" customHeight="1">
      <c r="A42" s="144" t="s">
        <v>67</v>
      </c>
      <c r="B42" s="139"/>
      <c r="C42" s="139"/>
      <c r="D42" s="139"/>
      <c r="E42" s="139"/>
      <c r="F42" s="139"/>
      <c r="G42" s="140"/>
      <c r="H42" s="30">
        <f t="shared" ref="H42:I42" si="0">SUM(H37:H41)</f>
        <v>5.5555555555555552E-2</v>
      </c>
      <c r="I42" s="32">
        <f t="shared" si="0"/>
        <v>112.83333333333333</v>
      </c>
    </row>
    <row r="43" spans="1:26" ht="12.75" customHeight="1">
      <c r="A43" s="23" t="s">
        <v>68</v>
      </c>
      <c r="B43" s="145" t="s">
        <v>69</v>
      </c>
      <c r="C43" s="139"/>
      <c r="D43" s="139"/>
      <c r="E43" s="139"/>
      <c r="F43" s="139"/>
      <c r="G43" s="140"/>
      <c r="H43" s="27">
        <f>H60*H42</f>
        <v>2.0444444444444446E-2</v>
      </c>
      <c r="I43" s="28">
        <f>H43*$I$32</f>
        <v>41.522666666666666</v>
      </c>
    </row>
    <row r="44" spans="1:26" ht="12.75" customHeight="1">
      <c r="A44" s="144" t="s">
        <v>70</v>
      </c>
      <c r="B44" s="139"/>
      <c r="C44" s="139"/>
      <c r="D44" s="139"/>
      <c r="E44" s="139"/>
      <c r="F44" s="139"/>
      <c r="G44" s="140"/>
      <c r="H44" s="30">
        <f>SUM(H32:H41)</f>
        <v>5.5555555555555552E-2</v>
      </c>
      <c r="I44" s="32">
        <f>I43+I42</f>
        <v>154.35599999999999</v>
      </c>
    </row>
    <row r="45" spans="1:26" ht="12.75" customHeight="1">
      <c r="A45" s="144"/>
      <c r="B45" s="139"/>
      <c r="C45" s="139"/>
      <c r="D45" s="139"/>
      <c r="E45" s="139"/>
      <c r="F45" s="139"/>
      <c r="G45" s="139"/>
      <c r="H45" s="139"/>
      <c r="I45" s="140"/>
    </row>
    <row r="46" spans="1:26" ht="12.75" customHeight="1">
      <c r="A46" s="146" t="s">
        <v>181</v>
      </c>
      <c r="B46" s="139"/>
      <c r="C46" s="139"/>
      <c r="D46" s="139"/>
      <c r="E46" s="139"/>
      <c r="F46" s="139"/>
      <c r="G46" s="139"/>
      <c r="H46" s="139"/>
      <c r="I46" s="140"/>
    </row>
    <row r="47" spans="1:26" ht="12.75" customHeight="1">
      <c r="A47" s="146" t="s">
        <v>182</v>
      </c>
      <c r="B47" s="139"/>
      <c r="C47" s="139"/>
      <c r="D47" s="139"/>
      <c r="E47" s="139"/>
      <c r="F47" s="139"/>
      <c r="G47" s="139"/>
      <c r="H47" s="139"/>
      <c r="I47" s="140"/>
      <c r="J47" s="33"/>
      <c r="K47" s="33"/>
      <c r="L47" s="33"/>
      <c r="M47" s="33"/>
      <c r="N47" s="33"/>
      <c r="O47" s="33"/>
      <c r="P47" s="33"/>
      <c r="Q47" s="33"/>
      <c r="R47" s="33"/>
      <c r="S47" s="33"/>
      <c r="T47" s="33"/>
      <c r="U47" s="33"/>
      <c r="V47" s="33"/>
      <c r="W47" s="33"/>
      <c r="X47" s="33"/>
      <c r="Y47" s="33"/>
      <c r="Z47" s="33"/>
    </row>
    <row r="48" spans="1:26" ht="22.5" customHeight="1">
      <c r="A48" s="146" t="s">
        <v>220</v>
      </c>
      <c r="B48" s="139"/>
      <c r="C48" s="139"/>
      <c r="D48" s="139"/>
      <c r="E48" s="139"/>
      <c r="F48" s="139"/>
      <c r="G48" s="139"/>
      <c r="H48" s="139"/>
      <c r="I48" s="140"/>
    </row>
    <row r="49" spans="1:12" ht="12.75" customHeight="1">
      <c r="A49" s="144"/>
      <c r="B49" s="139"/>
      <c r="C49" s="139"/>
      <c r="D49" s="139"/>
      <c r="E49" s="139"/>
      <c r="F49" s="139"/>
      <c r="G49" s="139"/>
      <c r="H49" s="139"/>
      <c r="I49" s="140"/>
    </row>
    <row r="50" spans="1:12" ht="27.75" customHeight="1">
      <c r="A50" s="147" t="s">
        <v>74</v>
      </c>
      <c r="B50" s="139"/>
      <c r="C50" s="139"/>
      <c r="D50" s="139"/>
      <c r="E50" s="139"/>
      <c r="F50" s="139"/>
      <c r="G50" s="139"/>
      <c r="H50" s="139"/>
      <c r="I50" s="140"/>
    </row>
    <row r="51" spans="1:12" ht="12.75" customHeight="1">
      <c r="A51" s="23" t="s">
        <v>75</v>
      </c>
      <c r="B51" s="142" t="s">
        <v>76</v>
      </c>
      <c r="C51" s="139"/>
      <c r="D51" s="139"/>
      <c r="E51" s="139"/>
      <c r="F51" s="139"/>
      <c r="G51" s="140"/>
      <c r="H51" s="23" t="s">
        <v>47</v>
      </c>
      <c r="I51" s="23" t="s">
        <v>48</v>
      </c>
    </row>
    <row r="52" spans="1:12" ht="12.75" customHeight="1">
      <c r="A52" s="23" t="s">
        <v>15</v>
      </c>
      <c r="B52" s="145" t="s">
        <v>77</v>
      </c>
      <c r="C52" s="139"/>
      <c r="D52" s="139"/>
      <c r="E52" s="139"/>
      <c r="F52" s="139"/>
      <c r="G52" s="140"/>
      <c r="H52" s="27">
        <v>0.2</v>
      </c>
      <c r="I52" s="28">
        <f t="shared" ref="I52:I59" si="1">H52*($I$32)</f>
        <v>406.20000000000005</v>
      </c>
    </row>
    <row r="53" spans="1:12" ht="12.75" customHeight="1">
      <c r="A53" s="23" t="s">
        <v>18</v>
      </c>
      <c r="B53" s="145" t="s">
        <v>78</v>
      </c>
      <c r="C53" s="139"/>
      <c r="D53" s="139"/>
      <c r="E53" s="139"/>
      <c r="F53" s="139"/>
      <c r="G53" s="140"/>
      <c r="H53" s="27">
        <v>2.5000000000000001E-2</v>
      </c>
      <c r="I53" s="28">
        <f t="shared" si="1"/>
        <v>50.775000000000006</v>
      </c>
    </row>
    <row r="54" spans="1:12" ht="12.75" customHeight="1">
      <c r="A54" s="23" t="s">
        <v>21</v>
      </c>
      <c r="B54" s="145" t="s">
        <v>221</v>
      </c>
      <c r="C54" s="139"/>
      <c r="D54" s="139"/>
      <c r="E54" s="139"/>
      <c r="F54" s="139"/>
      <c r="G54" s="140"/>
      <c r="H54" s="27">
        <v>0.03</v>
      </c>
      <c r="I54" s="28">
        <f t="shared" si="1"/>
        <v>60.93</v>
      </c>
    </row>
    <row r="55" spans="1:12" ht="12.75" customHeight="1">
      <c r="A55" s="23" t="s">
        <v>24</v>
      </c>
      <c r="B55" s="145" t="s">
        <v>80</v>
      </c>
      <c r="C55" s="139"/>
      <c r="D55" s="139"/>
      <c r="E55" s="139"/>
      <c r="F55" s="139"/>
      <c r="G55" s="140"/>
      <c r="H55" s="27">
        <v>1.4999999999999999E-2</v>
      </c>
      <c r="I55" s="28">
        <f t="shared" si="1"/>
        <v>30.465</v>
      </c>
    </row>
    <row r="56" spans="1:12" ht="12.75" customHeight="1">
      <c r="A56" s="23" t="s">
        <v>53</v>
      </c>
      <c r="B56" s="145" t="s">
        <v>81</v>
      </c>
      <c r="C56" s="139"/>
      <c r="D56" s="139"/>
      <c r="E56" s="139"/>
      <c r="F56" s="139"/>
      <c r="G56" s="140"/>
      <c r="H56" s="27">
        <v>0.01</v>
      </c>
      <c r="I56" s="28">
        <f t="shared" si="1"/>
        <v>20.309999999999999</v>
      </c>
      <c r="K56" s="34"/>
    </row>
    <row r="57" spans="1:12" ht="12.75" customHeight="1">
      <c r="A57" s="23" t="s">
        <v>55</v>
      </c>
      <c r="B57" s="145" t="s">
        <v>82</v>
      </c>
      <c r="C57" s="139"/>
      <c r="D57" s="139"/>
      <c r="E57" s="139"/>
      <c r="F57" s="139"/>
      <c r="G57" s="140"/>
      <c r="H57" s="27">
        <v>6.0000000000000001E-3</v>
      </c>
      <c r="I57" s="28">
        <f t="shared" si="1"/>
        <v>12.186</v>
      </c>
    </row>
    <row r="58" spans="1:12" ht="12.75" customHeight="1">
      <c r="A58" s="23" t="s">
        <v>68</v>
      </c>
      <c r="B58" s="145" t="s">
        <v>83</v>
      </c>
      <c r="C58" s="139"/>
      <c r="D58" s="139"/>
      <c r="E58" s="139"/>
      <c r="F58" s="139"/>
      <c r="G58" s="140"/>
      <c r="H58" s="27">
        <v>2E-3</v>
      </c>
      <c r="I58" s="28">
        <f t="shared" si="1"/>
        <v>4.0620000000000003</v>
      </c>
    </row>
    <row r="59" spans="1:12" ht="12.75" customHeight="1">
      <c r="A59" s="23" t="s">
        <v>84</v>
      </c>
      <c r="B59" s="145" t="s">
        <v>85</v>
      </c>
      <c r="C59" s="139"/>
      <c r="D59" s="139"/>
      <c r="E59" s="139"/>
      <c r="F59" s="139"/>
      <c r="G59" s="140"/>
      <c r="H59" s="27">
        <v>0.08</v>
      </c>
      <c r="I59" s="28">
        <f t="shared" si="1"/>
        <v>162.47999999999999</v>
      </c>
    </row>
    <row r="60" spans="1:12" ht="12.75" customHeight="1">
      <c r="A60" s="144" t="s">
        <v>86</v>
      </c>
      <c r="B60" s="139"/>
      <c r="C60" s="139"/>
      <c r="D60" s="139"/>
      <c r="E60" s="139"/>
      <c r="F60" s="139"/>
      <c r="G60" s="140"/>
      <c r="H60" s="30">
        <f t="shared" ref="H60:I60" si="2">SUM(H52:H59)</f>
        <v>0.36800000000000005</v>
      </c>
      <c r="I60" s="32">
        <f t="shared" si="2"/>
        <v>747.40800000000002</v>
      </c>
    </row>
    <row r="61" spans="1:12" ht="12.75" customHeight="1">
      <c r="A61" s="171" t="s">
        <v>87</v>
      </c>
      <c r="B61" s="139"/>
      <c r="C61" s="139"/>
      <c r="D61" s="139"/>
      <c r="E61" s="139"/>
      <c r="F61" s="139"/>
      <c r="G61" s="139"/>
      <c r="H61" s="139"/>
      <c r="I61" s="140"/>
    </row>
    <row r="62" spans="1:12" ht="12.75" customHeight="1">
      <c r="A62" s="146" t="s">
        <v>88</v>
      </c>
      <c r="B62" s="139"/>
      <c r="C62" s="139"/>
      <c r="D62" s="139"/>
      <c r="E62" s="139"/>
      <c r="F62" s="139"/>
      <c r="G62" s="139"/>
      <c r="H62" s="139"/>
      <c r="I62" s="140"/>
    </row>
    <row r="63" spans="1:12" ht="12.75" customHeight="1">
      <c r="A63" s="146" t="s">
        <v>89</v>
      </c>
      <c r="B63" s="139"/>
      <c r="C63" s="139"/>
      <c r="D63" s="139"/>
      <c r="E63" s="139"/>
      <c r="F63" s="139"/>
      <c r="G63" s="139"/>
      <c r="H63" s="139"/>
      <c r="I63" s="140"/>
      <c r="L63" s="35"/>
    </row>
    <row r="64" spans="1:12" ht="12.75" customHeight="1">
      <c r="A64" s="146" t="s">
        <v>90</v>
      </c>
      <c r="B64" s="139"/>
      <c r="C64" s="139"/>
      <c r="D64" s="139"/>
      <c r="E64" s="139"/>
      <c r="F64" s="139"/>
      <c r="G64" s="139"/>
      <c r="H64" s="139"/>
      <c r="I64" s="140"/>
      <c r="L64" s="35"/>
    </row>
    <row r="65" spans="1:12" ht="12.75" customHeight="1">
      <c r="A65" s="144"/>
      <c r="B65" s="139"/>
      <c r="C65" s="139"/>
      <c r="D65" s="139"/>
      <c r="E65" s="139"/>
      <c r="F65" s="139"/>
      <c r="G65" s="139"/>
      <c r="H65" s="139"/>
      <c r="I65" s="140"/>
      <c r="K65" s="36"/>
      <c r="L65" s="35"/>
    </row>
    <row r="66" spans="1:12" ht="11.25" customHeight="1">
      <c r="A66" s="141" t="s">
        <v>91</v>
      </c>
      <c r="B66" s="139"/>
      <c r="C66" s="139"/>
      <c r="D66" s="139"/>
      <c r="E66" s="139"/>
      <c r="F66" s="139"/>
      <c r="G66" s="139"/>
      <c r="H66" s="139"/>
      <c r="I66" s="140"/>
    </row>
    <row r="67" spans="1:12" ht="12.75" customHeight="1">
      <c r="A67" s="23" t="s">
        <v>92</v>
      </c>
      <c r="B67" s="142" t="s">
        <v>93</v>
      </c>
      <c r="C67" s="139"/>
      <c r="D67" s="139"/>
      <c r="E67" s="139"/>
      <c r="F67" s="139"/>
      <c r="G67" s="140"/>
      <c r="H67" s="23"/>
      <c r="I67" s="23" t="s">
        <v>48</v>
      </c>
    </row>
    <row r="68" spans="1:12" ht="12.75" customHeight="1">
      <c r="A68" s="23" t="s">
        <v>15</v>
      </c>
      <c r="B68" s="143" t="s">
        <v>185</v>
      </c>
      <c r="C68" s="139"/>
      <c r="D68" s="139"/>
      <c r="E68" s="139"/>
      <c r="F68" s="139"/>
      <c r="G68" s="140"/>
      <c r="H68" s="17" t="s">
        <v>95</v>
      </c>
      <c r="I68" s="38">
        <v>900</v>
      </c>
    </row>
    <row r="69" spans="1:12" ht="12.75" customHeight="1">
      <c r="A69" s="23" t="s">
        <v>18</v>
      </c>
      <c r="B69" s="145" t="s">
        <v>186</v>
      </c>
      <c r="C69" s="139"/>
      <c r="D69" s="139"/>
      <c r="E69" s="139"/>
      <c r="F69" s="139"/>
      <c r="G69" s="140"/>
      <c r="H69" s="17" t="s">
        <v>95</v>
      </c>
      <c r="I69" s="38">
        <v>205</v>
      </c>
    </row>
    <row r="70" spans="1:12" ht="12.75" customHeight="1">
      <c r="A70" s="23" t="s">
        <v>21</v>
      </c>
      <c r="B70" s="143" t="s">
        <v>222</v>
      </c>
      <c r="C70" s="139"/>
      <c r="D70" s="139"/>
      <c r="E70" s="139"/>
      <c r="F70" s="139"/>
      <c r="G70" s="140"/>
      <c r="H70" s="17" t="s">
        <v>95</v>
      </c>
      <c r="I70" s="38">
        <v>62</v>
      </c>
    </row>
    <row r="71" spans="1:12" ht="12.75" customHeight="1">
      <c r="A71" s="23" t="s">
        <v>24</v>
      </c>
      <c r="B71" s="143" t="s">
        <v>99</v>
      </c>
      <c r="C71" s="139"/>
      <c r="D71" s="139"/>
      <c r="E71" s="139"/>
      <c r="F71" s="139"/>
      <c r="G71" s="140"/>
      <c r="H71" s="17" t="s">
        <v>95</v>
      </c>
      <c r="I71" s="38">
        <v>94.5</v>
      </c>
    </row>
    <row r="72" spans="1:12" ht="12.75" customHeight="1">
      <c r="A72" s="23" t="s">
        <v>53</v>
      </c>
      <c r="B72" s="143" t="s">
        <v>188</v>
      </c>
      <c r="C72" s="139"/>
      <c r="D72" s="139"/>
      <c r="E72" s="139"/>
      <c r="F72" s="139"/>
      <c r="G72" s="140"/>
      <c r="H72" s="17" t="s">
        <v>95</v>
      </c>
      <c r="I72" s="38">
        <v>31</v>
      </c>
    </row>
    <row r="73" spans="1:12" ht="12.75" customHeight="1">
      <c r="A73" s="23" t="s">
        <v>55</v>
      </c>
      <c r="B73" s="145" t="s">
        <v>223</v>
      </c>
      <c r="C73" s="139"/>
      <c r="D73" s="139"/>
      <c r="E73" s="139"/>
      <c r="F73" s="139"/>
      <c r="G73" s="140"/>
      <c r="H73" s="39">
        <v>31</v>
      </c>
      <c r="I73" s="31">
        <v>0</v>
      </c>
    </row>
    <row r="74" spans="1:12" ht="12.75" customHeight="1">
      <c r="A74" s="144" t="s">
        <v>101</v>
      </c>
      <c r="B74" s="139"/>
      <c r="C74" s="139"/>
      <c r="D74" s="139"/>
      <c r="E74" s="139"/>
      <c r="F74" s="139"/>
      <c r="G74" s="139"/>
      <c r="H74" s="140"/>
      <c r="I74" s="32">
        <f>SUM(I68:I73)</f>
        <v>1292.5</v>
      </c>
      <c r="K74" s="34"/>
    </row>
    <row r="75" spans="1:12" ht="12.75" customHeight="1">
      <c r="A75" s="171" t="s">
        <v>224</v>
      </c>
      <c r="B75" s="139"/>
      <c r="C75" s="139"/>
      <c r="D75" s="139"/>
      <c r="E75" s="139"/>
      <c r="F75" s="139"/>
      <c r="G75" s="139"/>
      <c r="H75" s="139"/>
      <c r="I75" s="140"/>
      <c r="K75" s="34"/>
    </row>
    <row r="76" spans="1:12" ht="23.25" customHeight="1">
      <c r="A76" s="171" t="s">
        <v>103</v>
      </c>
      <c r="B76" s="139"/>
      <c r="C76" s="139"/>
      <c r="D76" s="139"/>
      <c r="E76" s="139"/>
      <c r="F76" s="139"/>
      <c r="G76" s="139"/>
      <c r="H76" s="139"/>
      <c r="I76" s="140"/>
      <c r="K76" s="34"/>
    </row>
    <row r="77" spans="1:12" ht="23.25" customHeight="1">
      <c r="A77" s="146" t="s">
        <v>104</v>
      </c>
      <c r="B77" s="139"/>
      <c r="C77" s="139"/>
      <c r="D77" s="139"/>
      <c r="E77" s="139"/>
      <c r="F77" s="139"/>
      <c r="G77" s="139"/>
      <c r="H77" s="139"/>
      <c r="I77" s="140"/>
    </row>
    <row r="78" spans="1:12" ht="12.75" customHeight="1">
      <c r="A78" s="146" t="s">
        <v>105</v>
      </c>
      <c r="B78" s="139"/>
      <c r="C78" s="139"/>
      <c r="D78" s="139"/>
      <c r="E78" s="139"/>
      <c r="F78" s="139"/>
      <c r="G78" s="139"/>
      <c r="H78" s="139"/>
      <c r="I78" s="140"/>
    </row>
    <row r="79" spans="1:12" ht="23.25" customHeight="1">
      <c r="A79" s="181"/>
      <c r="B79" s="139"/>
      <c r="C79" s="139"/>
      <c r="D79" s="139"/>
      <c r="E79" s="139"/>
      <c r="F79" s="139"/>
      <c r="G79" s="139"/>
      <c r="H79" s="139"/>
      <c r="I79" s="140"/>
    </row>
    <row r="80" spans="1:12" ht="12.75" customHeight="1">
      <c r="A80" s="147" t="s">
        <v>106</v>
      </c>
      <c r="B80" s="139"/>
      <c r="C80" s="139"/>
      <c r="D80" s="139"/>
      <c r="E80" s="139"/>
      <c r="F80" s="139"/>
      <c r="G80" s="139"/>
      <c r="H80" s="139"/>
      <c r="I80" s="140"/>
    </row>
    <row r="81" spans="1:9" ht="12.75" customHeight="1">
      <c r="A81" s="23">
        <v>2</v>
      </c>
      <c r="B81" s="142" t="s">
        <v>107</v>
      </c>
      <c r="C81" s="139"/>
      <c r="D81" s="139"/>
      <c r="E81" s="139"/>
      <c r="F81" s="139"/>
      <c r="G81" s="140"/>
      <c r="H81" s="23"/>
      <c r="I81" s="23" t="s">
        <v>48</v>
      </c>
    </row>
    <row r="82" spans="1:9" ht="12.75" customHeight="1">
      <c r="A82" s="23" t="s">
        <v>15</v>
      </c>
      <c r="B82" s="143" t="s">
        <v>64</v>
      </c>
      <c r="C82" s="139"/>
      <c r="D82" s="139"/>
      <c r="E82" s="139"/>
      <c r="F82" s="139"/>
      <c r="G82" s="140"/>
      <c r="H82" s="17" t="s">
        <v>95</v>
      </c>
      <c r="I82" s="31">
        <f>I44</f>
        <v>154.35599999999999</v>
      </c>
    </row>
    <row r="83" spans="1:9" ht="12.75" customHeight="1">
      <c r="A83" s="23" t="s">
        <v>18</v>
      </c>
      <c r="B83" s="143" t="s">
        <v>76</v>
      </c>
      <c r="C83" s="139"/>
      <c r="D83" s="139"/>
      <c r="E83" s="139"/>
      <c r="F83" s="139"/>
      <c r="G83" s="140"/>
      <c r="H83" s="17" t="s">
        <v>95</v>
      </c>
      <c r="I83" s="31">
        <f>I60</f>
        <v>747.40800000000002</v>
      </c>
    </row>
    <row r="84" spans="1:9" ht="12.75" customHeight="1">
      <c r="A84" s="23" t="s">
        <v>21</v>
      </c>
      <c r="B84" s="143" t="s">
        <v>93</v>
      </c>
      <c r="C84" s="139"/>
      <c r="D84" s="139"/>
      <c r="E84" s="139"/>
      <c r="F84" s="139"/>
      <c r="G84" s="140"/>
      <c r="H84" s="17" t="s">
        <v>95</v>
      </c>
      <c r="I84" s="31">
        <f>I74</f>
        <v>1292.5</v>
      </c>
    </row>
    <row r="85" spans="1:9" ht="12.75" customHeight="1">
      <c r="A85" s="141" t="s">
        <v>108</v>
      </c>
      <c r="B85" s="139"/>
      <c r="C85" s="139"/>
      <c r="D85" s="139"/>
      <c r="E85" s="139"/>
      <c r="F85" s="139"/>
      <c r="G85" s="139"/>
      <c r="H85" s="140"/>
      <c r="I85" s="29">
        <f>SUM(I82:I84)</f>
        <v>2194.2640000000001</v>
      </c>
    </row>
    <row r="86" spans="1:9" ht="12.75" customHeight="1">
      <c r="A86" s="182"/>
      <c r="B86" s="139"/>
      <c r="C86" s="139"/>
      <c r="D86" s="139"/>
      <c r="E86" s="139"/>
      <c r="F86" s="139"/>
      <c r="G86" s="139"/>
      <c r="H86" s="139"/>
      <c r="I86" s="140"/>
    </row>
    <row r="87" spans="1:9" ht="12.75" customHeight="1">
      <c r="A87" s="141" t="s">
        <v>109</v>
      </c>
      <c r="B87" s="139"/>
      <c r="C87" s="139"/>
      <c r="D87" s="139"/>
      <c r="E87" s="139"/>
      <c r="F87" s="139"/>
      <c r="G87" s="139"/>
      <c r="H87" s="139"/>
      <c r="I87" s="140"/>
    </row>
    <row r="88" spans="1:9" ht="12.75" customHeight="1">
      <c r="A88" s="40">
        <v>3</v>
      </c>
      <c r="B88" s="172" t="s">
        <v>110</v>
      </c>
      <c r="C88" s="139"/>
      <c r="D88" s="139"/>
      <c r="E88" s="139"/>
      <c r="F88" s="139"/>
      <c r="G88" s="140"/>
      <c r="H88" s="40" t="s">
        <v>47</v>
      </c>
      <c r="I88" s="40" t="s">
        <v>48</v>
      </c>
    </row>
    <row r="89" spans="1:9" ht="12.75" customHeight="1">
      <c r="A89" s="23" t="s">
        <v>15</v>
      </c>
      <c r="B89" s="145" t="s">
        <v>111</v>
      </c>
      <c r="C89" s="139"/>
      <c r="D89" s="139"/>
      <c r="E89" s="139"/>
      <c r="F89" s="139"/>
      <c r="G89" s="140"/>
      <c r="H89" s="27">
        <f>1/24*0.05</f>
        <v>2.0833333333333333E-3</v>
      </c>
      <c r="I89" s="28">
        <f t="shared" ref="I89:I94" si="3">H89*$I$32</f>
        <v>4.2312500000000002</v>
      </c>
    </row>
    <row r="90" spans="1:9" ht="12.75" customHeight="1">
      <c r="A90" s="23" t="s">
        <v>18</v>
      </c>
      <c r="B90" s="145" t="s">
        <v>112</v>
      </c>
      <c r="C90" s="139"/>
      <c r="D90" s="139"/>
      <c r="E90" s="139"/>
      <c r="F90" s="139"/>
      <c r="G90" s="140"/>
      <c r="H90" s="27">
        <f>H59*H89</f>
        <v>1.6666666666666666E-4</v>
      </c>
      <c r="I90" s="28">
        <f t="shared" si="3"/>
        <v>0.33849999999999997</v>
      </c>
    </row>
    <row r="91" spans="1:9" ht="12.75" customHeight="1">
      <c r="A91" s="23" t="s">
        <v>21</v>
      </c>
      <c r="B91" s="145" t="s">
        <v>113</v>
      </c>
      <c r="C91" s="139"/>
      <c r="D91" s="139"/>
      <c r="E91" s="139"/>
      <c r="F91" s="139"/>
      <c r="G91" s="140"/>
      <c r="H91" s="27">
        <v>3.44E-2</v>
      </c>
      <c r="I91" s="28">
        <f t="shared" si="3"/>
        <v>69.866399999999999</v>
      </c>
    </row>
    <row r="92" spans="1:9" ht="12.75" customHeight="1">
      <c r="A92" s="23" t="s">
        <v>24</v>
      </c>
      <c r="B92" s="145" t="s">
        <v>114</v>
      </c>
      <c r="C92" s="139"/>
      <c r="D92" s="139"/>
      <c r="E92" s="139"/>
      <c r="F92" s="139"/>
      <c r="G92" s="140"/>
      <c r="H92" s="27">
        <v>1.9400000000000001E-2</v>
      </c>
      <c r="I92" s="28">
        <f t="shared" si="3"/>
        <v>39.401400000000002</v>
      </c>
    </row>
    <row r="93" spans="1:9" ht="12.75" customHeight="1">
      <c r="A93" s="23" t="s">
        <v>53</v>
      </c>
      <c r="B93" s="145" t="s">
        <v>115</v>
      </c>
      <c r="C93" s="139"/>
      <c r="D93" s="139"/>
      <c r="E93" s="139"/>
      <c r="F93" s="139"/>
      <c r="G93" s="140"/>
      <c r="H93" s="27">
        <f>H60*H92</f>
        <v>7.1392000000000009E-3</v>
      </c>
      <c r="I93" s="28">
        <f t="shared" si="3"/>
        <v>14.499715200000002</v>
      </c>
    </row>
    <row r="94" spans="1:9" ht="12.75" customHeight="1">
      <c r="A94" s="23" t="s">
        <v>55</v>
      </c>
      <c r="B94" s="145" t="s">
        <v>116</v>
      </c>
      <c r="C94" s="139"/>
      <c r="D94" s="139"/>
      <c r="E94" s="139"/>
      <c r="F94" s="139"/>
      <c r="G94" s="140"/>
      <c r="H94" s="27">
        <f>H92*H59*0.4</f>
        <v>6.2080000000000002E-4</v>
      </c>
      <c r="I94" s="28">
        <f t="shared" si="3"/>
        <v>1.2608448000000001</v>
      </c>
    </row>
    <row r="95" spans="1:9" ht="12.75" customHeight="1">
      <c r="A95" s="183" t="s">
        <v>117</v>
      </c>
      <c r="B95" s="139"/>
      <c r="C95" s="139"/>
      <c r="D95" s="139"/>
      <c r="E95" s="139"/>
      <c r="F95" s="139"/>
      <c r="G95" s="140"/>
      <c r="H95" s="41">
        <f t="shared" ref="H95:I95" si="4">SUM(H89:H94)</f>
        <v>6.3810000000000006E-2</v>
      </c>
      <c r="I95" s="42">
        <f t="shared" si="4"/>
        <v>129.59810999999999</v>
      </c>
    </row>
    <row r="96" spans="1:9" ht="12.75" customHeight="1">
      <c r="A96" s="144"/>
      <c r="B96" s="139"/>
      <c r="C96" s="139"/>
      <c r="D96" s="139"/>
      <c r="E96" s="139"/>
      <c r="F96" s="139"/>
      <c r="G96" s="139"/>
      <c r="H96" s="139"/>
      <c r="I96" s="140"/>
    </row>
    <row r="97" spans="1:9" ht="12.75" customHeight="1">
      <c r="A97" s="141" t="s">
        <v>118</v>
      </c>
      <c r="B97" s="139"/>
      <c r="C97" s="139"/>
      <c r="D97" s="139"/>
      <c r="E97" s="139"/>
      <c r="F97" s="139"/>
      <c r="G97" s="139"/>
      <c r="H97" s="139"/>
      <c r="I97" s="140"/>
    </row>
    <row r="98" spans="1:9" ht="12.75" customHeight="1">
      <c r="A98" s="141" t="s">
        <v>119</v>
      </c>
      <c r="B98" s="139"/>
      <c r="C98" s="139"/>
      <c r="D98" s="139"/>
      <c r="E98" s="139"/>
      <c r="F98" s="139"/>
      <c r="G98" s="139"/>
      <c r="H98" s="139"/>
      <c r="I98" s="140"/>
    </row>
    <row r="99" spans="1:9" ht="12.75" customHeight="1">
      <c r="A99" s="40" t="s">
        <v>120</v>
      </c>
      <c r="B99" s="172" t="s">
        <v>121</v>
      </c>
      <c r="C99" s="139"/>
      <c r="D99" s="139"/>
      <c r="E99" s="139"/>
      <c r="F99" s="139"/>
      <c r="G99" s="140"/>
      <c r="H99" s="40" t="s">
        <v>47</v>
      </c>
      <c r="I99" s="40" t="s">
        <v>48</v>
      </c>
    </row>
    <row r="100" spans="1:9" ht="12.75" customHeight="1">
      <c r="A100" s="23" t="s">
        <v>15</v>
      </c>
      <c r="B100" s="145" t="s">
        <v>225</v>
      </c>
      <c r="C100" s="139"/>
      <c r="D100" s="139"/>
      <c r="E100" s="139"/>
      <c r="F100" s="139"/>
      <c r="G100" s="140"/>
      <c r="H100" s="27">
        <v>0</v>
      </c>
      <c r="I100" s="28">
        <f t="shared" ref="I100:I107" si="5">H100*$I$32</f>
        <v>0</v>
      </c>
    </row>
    <row r="101" spans="1:9" ht="12.75" customHeight="1">
      <c r="A101" s="23" t="s">
        <v>18</v>
      </c>
      <c r="B101" s="145" t="s">
        <v>123</v>
      </c>
      <c r="C101" s="139"/>
      <c r="D101" s="139"/>
      <c r="E101" s="139"/>
      <c r="F101" s="139"/>
      <c r="G101" s="140"/>
      <c r="H101" s="27">
        <f>5/30/12</f>
        <v>1.3888888888888888E-2</v>
      </c>
      <c r="I101" s="28">
        <f t="shared" si="5"/>
        <v>28.208333333333332</v>
      </c>
    </row>
    <row r="102" spans="1:9" ht="12.75" customHeight="1">
      <c r="A102" s="23" t="s">
        <v>21</v>
      </c>
      <c r="B102" s="145" t="s">
        <v>226</v>
      </c>
      <c r="C102" s="139"/>
      <c r="D102" s="139"/>
      <c r="E102" s="139"/>
      <c r="F102" s="139"/>
      <c r="G102" s="140"/>
      <c r="H102" s="27">
        <v>0</v>
      </c>
      <c r="I102" s="28">
        <f t="shared" si="5"/>
        <v>0</v>
      </c>
    </row>
    <row r="103" spans="1:9" ht="12.75" customHeight="1">
      <c r="A103" s="23" t="s">
        <v>24</v>
      </c>
      <c r="B103" s="145" t="s">
        <v>125</v>
      </c>
      <c r="C103" s="139"/>
      <c r="D103" s="139"/>
      <c r="E103" s="139"/>
      <c r="F103" s="139"/>
      <c r="G103" s="140"/>
      <c r="H103" s="27">
        <v>2.0000000000000001E-4</v>
      </c>
      <c r="I103" s="28">
        <f t="shared" si="5"/>
        <v>0.40620000000000001</v>
      </c>
    </row>
    <row r="104" spans="1:9" ht="12.75" customHeight="1">
      <c r="A104" s="23" t="s">
        <v>53</v>
      </c>
      <c r="B104" s="145" t="s">
        <v>126</v>
      </c>
      <c r="C104" s="139"/>
      <c r="D104" s="139"/>
      <c r="E104" s="139"/>
      <c r="F104" s="139"/>
      <c r="G104" s="140"/>
      <c r="H104" s="27">
        <v>6.9999999999999999E-4</v>
      </c>
      <c r="I104" s="28">
        <f t="shared" si="5"/>
        <v>1.4217</v>
      </c>
    </row>
    <row r="105" spans="1:9" ht="12.75" customHeight="1">
      <c r="A105" s="23" t="s">
        <v>55</v>
      </c>
      <c r="B105" s="145" t="s">
        <v>127</v>
      </c>
      <c r="C105" s="139"/>
      <c r="D105" s="139"/>
      <c r="E105" s="139"/>
      <c r="F105" s="139"/>
      <c r="G105" s="140"/>
      <c r="H105" s="27">
        <v>2.8999999999999998E-3</v>
      </c>
      <c r="I105" s="28">
        <f t="shared" si="5"/>
        <v>5.8898999999999999</v>
      </c>
    </row>
    <row r="106" spans="1:9" ht="12.75" customHeight="1">
      <c r="A106" s="43" t="s">
        <v>68</v>
      </c>
      <c r="B106" s="145" t="s">
        <v>128</v>
      </c>
      <c r="C106" s="139"/>
      <c r="D106" s="139"/>
      <c r="E106" s="139"/>
      <c r="F106" s="139"/>
      <c r="G106" s="140"/>
      <c r="H106" s="27"/>
      <c r="I106" s="28">
        <f t="shared" si="5"/>
        <v>0</v>
      </c>
    </row>
    <row r="107" spans="1:9" ht="12.75" customHeight="1">
      <c r="A107" s="144" t="s">
        <v>129</v>
      </c>
      <c r="B107" s="139"/>
      <c r="C107" s="139"/>
      <c r="D107" s="139"/>
      <c r="E107" s="139"/>
      <c r="F107" s="139"/>
      <c r="G107" s="140"/>
      <c r="H107" s="30">
        <f>SUM(H100:H106)</f>
        <v>1.7688888888888886E-2</v>
      </c>
      <c r="I107" s="32">
        <f t="shared" si="5"/>
        <v>35.926133333333325</v>
      </c>
    </row>
    <row r="108" spans="1:9" ht="12.75" customHeight="1">
      <c r="A108" s="171" t="s">
        <v>193</v>
      </c>
      <c r="B108" s="139"/>
      <c r="C108" s="139"/>
      <c r="D108" s="139"/>
      <c r="E108" s="139"/>
      <c r="F108" s="139"/>
      <c r="G108" s="139"/>
      <c r="H108" s="139"/>
      <c r="I108" s="140"/>
    </row>
    <row r="109" spans="1:9" ht="12.75" customHeight="1">
      <c r="A109" s="144"/>
      <c r="B109" s="139"/>
      <c r="C109" s="139"/>
      <c r="D109" s="139"/>
      <c r="E109" s="139"/>
      <c r="F109" s="139"/>
      <c r="G109" s="139"/>
      <c r="H109" s="139"/>
      <c r="I109" s="140"/>
    </row>
    <row r="110" spans="1:9" ht="12.75" customHeight="1">
      <c r="A110" s="141" t="s">
        <v>130</v>
      </c>
      <c r="B110" s="139"/>
      <c r="C110" s="139"/>
      <c r="D110" s="139"/>
      <c r="E110" s="139"/>
      <c r="F110" s="139"/>
      <c r="G110" s="139"/>
      <c r="H110" s="139"/>
      <c r="I110" s="140"/>
    </row>
    <row r="111" spans="1:9" ht="12.75" customHeight="1">
      <c r="A111" s="40" t="s">
        <v>131</v>
      </c>
      <c r="B111" s="172" t="s">
        <v>121</v>
      </c>
      <c r="C111" s="139"/>
      <c r="D111" s="139"/>
      <c r="E111" s="139"/>
      <c r="F111" s="139"/>
      <c r="G111" s="140"/>
      <c r="H111" s="40" t="s">
        <v>47</v>
      </c>
      <c r="I111" s="40" t="s">
        <v>48</v>
      </c>
    </row>
    <row r="112" spans="1:9" ht="12.75" customHeight="1">
      <c r="A112" s="23" t="s">
        <v>15</v>
      </c>
      <c r="B112" s="145" t="s">
        <v>132</v>
      </c>
      <c r="C112" s="139"/>
      <c r="D112" s="139"/>
      <c r="E112" s="139"/>
      <c r="F112" s="139"/>
      <c r="G112" s="140"/>
      <c r="H112" s="27"/>
      <c r="I112" s="28">
        <f t="shared" ref="I112:I113" si="6">H112*$I$32</f>
        <v>0</v>
      </c>
    </row>
    <row r="113" spans="1:12" ht="12.75" customHeight="1">
      <c r="A113" s="144" t="s">
        <v>133</v>
      </c>
      <c r="B113" s="139"/>
      <c r="C113" s="139"/>
      <c r="D113" s="139"/>
      <c r="E113" s="139"/>
      <c r="F113" s="139"/>
      <c r="G113" s="140"/>
      <c r="H113" s="30">
        <f>SUM(H112)</f>
        <v>0</v>
      </c>
      <c r="I113" s="28">
        <f t="shared" si="6"/>
        <v>0</v>
      </c>
    </row>
    <row r="114" spans="1:12" ht="12.75" customHeight="1">
      <c r="A114" s="168"/>
      <c r="B114" s="139"/>
      <c r="C114" s="139"/>
      <c r="D114" s="139"/>
      <c r="E114" s="139"/>
      <c r="F114" s="139"/>
      <c r="G114" s="139"/>
      <c r="H114" s="139"/>
      <c r="I114" s="140"/>
      <c r="L114" s="35"/>
    </row>
    <row r="115" spans="1:12" ht="12.75" customHeight="1">
      <c r="A115" s="141" t="s">
        <v>134</v>
      </c>
      <c r="B115" s="139"/>
      <c r="C115" s="139"/>
      <c r="D115" s="139"/>
      <c r="E115" s="139"/>
      <c r="F115" s="139"/>
      <c r="G115" s="139"/>
      <c r="H115" s="139"/>
      <c r="I115" s="140"/>
    </row>
    <row r="116" spans="1:12" ht="12.75" customHeight="1">
      <c r="A116" s="23">
        <v>4</v>
      </c>
      <c r="B116" s="142" t="s">
        <v>135</v>
      </c>
      <c r="C116" s="139"/>
      <c r="D116" s="139"/>
      <c r="E116" s="139"/>
      <c r="F116" s="139"/>
      <c r="G116" s="140"/>
      <c r="H116" s="23"/>
      <c r="I116" s="23" t="s">
        <v>48</v>
      </c>
    </row>
    <row r="117" spans="1:12" ht="12.75" customHeight="1">
      <c r="A117" s="23" t="s">
        <v>15</v>
      </c>
      <c r="B117" s="143" t="s">
        <v>136</v>
      </c>
      <c r="C117" s="139"/>
      <c r="D117" s="139"/>
      <c r="E117" s="139"/>
      <c r="F117" s="139"/>
      <c r="G117" s="140"/>
      <c r="H117" s="17" t="s">
        <v>95</v>
      </c>
      <c r="I117" s="31">
        <f>I107</f>
        <v>35.926133333333325</v>
      </c>
    </row>
    <row r="118" spans="1:12" ht="12.75" customHeight="1">
      <c r="A118" s="23" t="s">
        <v>18</v>
      </c>
      <c r="B118" s="143" t="s">
        <v>137</v>
      </c>
      <c r="C118" s="139"/>
      <c r="D118" s="139"/>
      <c r="E118" s="139"/>
      <c r="F118" s="139"/>
      <c r="G118" s="140"/>
      <c r="H118" s="17" t="s">
        <v>95</v>
      </c>
      <c r="I118" s="31">
        <f>I113</f>
        <v>0</v>
      </c>
    </row>
    <row r="119" spans="1:12" ht="12.75" customHeight="1">
      <c r="A119" s="141" t="s">
        <v>138</v>
      </c>
      <c r="B119" s="139"/>
      <c r="C119" s="139"/>
      <c r="D119" s="139"/>
      <c r="E119" s="139"/>
      <c r="F119" s="139"/>
      <c r="G119" s="139"/>
      <c r="H119" s="140"/>
      <c r="I119" s="29">
        <f>SUM(I117:I118)</f>
        <v>35.926133333333325</v>
      </c>
    </row>
    <row r="120" spans="1:12" ht="12.75" customHeight="1">
      <c r="A120" s="144"/>
      <c r="B120" s="139"/>
      <c r="C120" s="139"/>
      <c r="D120" s="139"/>
      <c r="E120" s="139"/>
      <c r="F120" s="139"/>
      <c r="G120" s="140"/>
      <c r="H120" s="30"/>
      <c r="I120" s="32"/>
    </row>
    <row r="121" spans="1:12" ht="12.75" customHeight="1">
      <c r="A121" s="141" t="s">
        <v>139</v>
      </c>
      <c r="B121" s="139"/>
      <c r="C121" s="139"/>
      <c r="D121" s="139"/>
      <c r="E121" s="139"/>
      <c r="F121" s="139"/>
      <c r="G121" s="139"/>
      <c r="H121" s="139"/>
      <c r="I121" s="140"/>
    </row>
    <row r="122" spans="1:12" ht="12.75" customHeight="1">
      <c r="A122" s="23">
        <v>5</v>
      </c>
      <c r="B122" s="142" t="s">
        <v>140</v>
      </c>
      <c r="C122" s="139"/>
      <c r="D122" s="139"/>
      <c r="E122" s="139"/>
      <c r="F122" s="139"/>
      <c r="G122" s="140"/>
      <c r="H122" s="23"/>
      <c r="I122" s="23" t="s">
        <v>141</v>
      </c>
    </row>
    <row r="123" spans="1:12" ht="12.75" customHeight="1">
      <c r="A123" s="23" t="s">
        <v>15</v>
      </c>
      <c r="B123" s="145" t="s">
        <v>142</v>
      </c>
      <c r="C123" s="139"/>
      <c r="D123" s="139"/>
      <c r="E123" s="139"/>
      <c r="F123" s="139"/>
      <c r="G123" s="140"/>
      <c r="H123" s="44">
        <f>'Uniformes e EPIs'!F52</f>
        <v>1068.19</v>
      </c>
      <c r="I123" s="28">
        <f t="shared" ref="I123:I124" si="7">H123/12</f>
        <v>89.015833333333333</v>
      </c>
    </row>
    <row r="124" spans="1:12" ht="12.75" customHeight="1">
      <c r="A124" s="23" t="s">
        <v>18</v>
      </c>
      <c r="B124" s="145" t="s">
        <v>194</v>
      </c>
      <c r="C124" s="139"/>
      <c r="D124" s="139"/>
      <c r="E124" s="139"/>
      <c r="F124" s="139"/>
      <c r="G124" s="140"/>
      <c r="H124" s="44">
        <f>'Uniformes e EPIs'!F63</f>
        <v>374.33</v>
      </c>
      <c r="I124" s="28">
        <f t="shared" si="7"/>
        <v>31.194166666666664</v>
      </c>
    </row>
    <row r="125" spans="1:12" ht="12.75" customHeight="1">
      <c r="A125" s="141" t="s">
        <v>146</v>
      </c>
      <c r="B125" s="139"/>
      <c r="C125" s="139"/>
      <c r="D125" s="139"/>
      <c r="E125" s="139"/>
      <c r="F125" s="139"/>
      <c r="G125" s="139"/>
      <c r="H125" s="140"/>
      <c r="I125" s="29">
        <f>SUM(I123:I124)</f>
        <v>120.21</v>
      </c>
    </row>
    <row r="126" spans="1:12" ht="12.75" customHeight="1">
      <c r="A126" s="174" t="s">
        <v>227</v>
      </c>
      <c r="B126" s="158"/>
      <c r="C126" s="158"/>
      <c r="D126" s="158"/>
      <c r="E126" s="158"/>
      <c r="F126" s="158"/>
      <c r="G126" s="158"/>
      <c r="H126" s="158"/>
      <c r="I126" s="159"/>
    </row>
    <row r="127" spans="1:12" ht="12.75" customHeight="1">
      <c r="A127" s="160"/>
      <c r="B127" s="139"/>
      <c r="C127" s="139"/>
      <c r="D127" s="139"/>
      <c r="E127" s="139"/>
      <c r="F127" s="139"/>
      <c r="G127" s="139"/>
      <c r="H127" s="139"/>
      <c r="I127" s="140"/>
    </row>
    <row r="128" spans="1:12" ht="12.75" customHeight="1">
      <c r="A128" s="141" t="s">
        <v>148</v>
      </c>
      <c r="B128" s="139"/>
      <c r="C128" s="139"/>
      <c r="D128" s="139"/>
      <c r="E128" s="139"/>
      <c r="F128" s="139"/>
      <c r="G128" s="139"/>
      <c r="H128" s="139"/>
      <c r="I128" s="140"/>
    </row>
    <row r="129" spans="1:9" ht="12.75" customHeight="1">
      <c r="A129" s="23">
        <v>6</v>
      </c>
      <c r="B129" s="142" t="s">
        <v>149</v>
      </c>
      <c r="C129" s="139"/>
      <c r="D129" s="139"/>
      <c r="E129" s="139"/>
      <c r="F129" s="139"/>
      <c r="G129" s="140"/>
      <c r="H129" s="23" t="s">
        <v>47</v>
      </c>
      <c r="I129" s="23" t="s">
        <v>48</v>
      </c>
    </row>
    <row r="130" spans="1:9" ht="12.75" customHeight="1">
      <c r="A130" s="23" t="s">
        <v>15</v>
      </c>
      <c r="B130" s="145" t="s">
        <v>150</v>
      </c>
      <c r="C130" s="139"/>
      <c r="D130" s="139"/>
      <c r="E130" s="139"/>
      <c r="F130" s="139"/>
      <c r="G130" s="140"/>
      <c r="H130" s="46">
        <v>7.0000000000000007E-2</v>
      </c>
      <c r="I130" s="28">
        <f>H130*I150</f>
        <v>315.76987703333339</v>
      </c>
    </row>
    <row r="131" spans="1:9" ht="12.75" customHeight="1">
      <c r="A131" s="23" t="s">
        <v>18</v>
      </c>
      <c r="B131" s="145" t="s">
        <v>151</v>
      </c>
      <c r="C131" s="139"/>
      <c r="D131" s="139"/>
      <c r="E131" s="139"/>
      <c r="F131" s="139"/>
      <c r="G131" s="140"/>
      <c r="H131" s="46">
        <v>0.06</v>
      </c>
      <c r="I131" s="28">
        <f>H131*(I130+I150)</f>
        <v>289.60608722199999</v>
      </c>
    </row>
    <row r="132" spans="1:9" ht="12.75" customHeight="1">
      <c r="A132" s="23" t="s">
        <v>21</v>
      </c>
      <c r="B132" s="142" t="s">
        <v>152</v>
      </c>
      <c r="C132" s="139"/>
      <c r="D132" s="139"/>
      <c r="E132" s="139"/>
      <c r="F132" s="139"/>
      <c r="G132" s="140"/>
      <c r="H132" s="27"/>
      <c r="I132" s="47"/>
    </row>
    <row r="133" spans="1:9" ht="12.75" customHeight="1">
      <c r="A133" s="23" t="s">
        <v>153</v>
      </c>
      <c r="B133" s="145" t="s">
        <v>154</v>
      </c>
      <c r="C133" s="139"/>
      <c r="D133" s="139"/>
      <c r="E133" s="139"/>
      <c r="F133" s="139"/>
      <c r="G133" s="140"/>
      <c r="H133" s="48">
        <v>1.6500000000000001E-2</v>
      </c>
      <c r="I133" s="28">
        <f t="shared" ref="I133:I137" si="8">H133*$I$152</f>
        <v>98.44923</v>
      </c>
    </row>
    <row r="134" spans="1:9" ht="12.75" customHeight="1">
      <c r="A134" s="23" t="s">
        <v>155</v>
      </c>
      <c r="B134" s="145" t="s">
        <v>156</v>
      </c>
      <c r="C134" s="139"/>
      <c r="D134" s="139"/>
      <c r="E134" s="139"/>
      <c r="F134" s="139"/>
      <c r="G134" s="140"/>
      <c r="H134" s="48">
        <v>7.5999999999999998E-2</v>
      </c>
      <c r="I134" s="28">
        <f t="shared" si="8"/>
        <v>453.46312</v>
      </c>
    </row>
    <row r="135" spans="1:9" ht="12.75" customHeight="1">
      <c r="A135" s="23" t="s">
        <v>157</v>
      </c>
      <c r="B135" s="145" t="s">
        <v>228</v>
      </c>
      <c r="C135" s="139"/>
      <c r="D135" s="139"/>
      <c r="E135" s="139"/>
      <c r="F135" s="139"/>
      <c r="G135" s="140"/>
      <c r="H135" s="48">
        <v>0</v>
      </c>
      <c r="I135" s="28">
        <f t="shared" si="8"/>
        <v>0</v>
      </c>
    </row>
    <row r="136" spans="1:9" ht="12.75" customHeight="1">
      <c r="A136" s="23" t="s">
        <v>159</v>
      </c>
      <c r="B136" s="145" t="s">
        <v>160</v>
      </c>
      <c r="C136" s="139"/>
      <c r="D136" s="139"/>
      <c r="E136" s="139"/>
      <c r="F136" s="139"/>
      <c r="G136" s="140"/>
      <c r="H136" s="48">
        <v>0</v>
      </c>
      <c r="I136" s="28">
        <f t="shared" si="8"/>
        <v>0</v>
      </c>
    </row>
    <row r="137" spans="1:9" ht="12.75" customHeight="1">
      <c r="A137" s="23" t="s">
        <v>161</v>
      </c>
      <c r="B137" s="145" t="s">
        <v>162</v>
      </c>
      <c r="C137" s="139"/>
      <c r="D137" s="139"/>
      <c r="E137" s="139"/>
      <c r="F137" s="139"/>
      <c r="G137" s="140"/>
      <c r="H137" s="48">
        <v>0.05</v>
      </c>
      <c r="I137" s="28">
        <f t="shared" si="8"/>
        <v>298.33100000000002</v>
      </c>
    </row>
    <row r="138" spans="1:9" ht="12.75" customHeight="1">
      <c r="A138" s="141" t="s">
        <v>163</v>
      </c>
      <c r="B138" s="139"/>
      <c r="C138" s="139"/>
      <c r="D138" s="139"/>
      <c r="E138" s="139"/>
      <c r="F138" s="139"/>
      <c r="G138" s="140"/>
      <c r="H138" s="49">
        <f t="shared" ref="H138:I138" si="9">SUM(H130:H137)</f>
        <v>0.27250000000000002</v>
      </c>
      <c r="I138" s="29">
        <f t="shared" si="9"/>
        <v>1455.6193142553334</v>
      </c>
    </row>
    <row r="139" spans="1:9" ht="12.75" customHeight="1">
      <c r="A139" s="174" t="s">
        <v>229</v>
      </c>
      <c r="B139" s="158"/>
      <c r="C139" s="158"/>
      <c r="D139" s="158"/>
      <c r="E139" s="158"/>
      <c r="F139" s="158"/>
      <c r="G139" s="158"/>
      <c r="H139" s="158"/>
      <c r="I139" s="159"/>
    </row>
    <row r="140" spans="1:9" ht="12.75" customHeight="1">
      <c r="A140" s="175" t="s">
        <v>230</v>
      </c>
      <c r="B140" s="135"/>
      <c r="C140" s="135"/>
      <c r="D140" s="135"/>
      <c r="E140" s="135"/>
      <c r="F140" s="135"/>
      <c r="G140" s="135"/>
      <c r="H140" s="135"/>
      <c r="I140" s="167"/>
    </row>
    <row r="141" spans="1:9" ht="60" customHeight="1">
      <c r="A141" s="176" t="s">
        <v>231</v>
      </c>
      <c r="B141" s="135"/>
      <c r="C141" s="135"/>
      <c r="D141" s="135"/>
      <c r="E141" s="135"/>
      <c r="F141" s="135"/>
      <c r="G141" s="135"/>
      <c r="H141" s="135"/>
      <c r="I141" s="167"/>
    </row>
    <row r="142" spans="1:9" ht="12.75" customHeight="1">
      <c r="A142" s="178"/>
      <c r="B142" s="137"/>
      <c r="C142" s="137"/>
      <c r="D142" s="137"/>
      <c r="E142" s="137"/>
      <c r="F142" s="137"/>
      <c r="G142" s="137"/>
      <c r="H142" s="137"/>
      <c r="I142" s="179"/>
    </row>
    <row r="143" spans="1:9" ht="12.75" customHeight="1">
      <c r="A143" s="141" t="s">
        <v>167</v>
      </c>
      <c r="B143" s="139"/>
      <c r="C143" s="139"/>
      <c r="D143" s="139"/>
      <c r="E143" s="139"/>
      <c r="F143" s="139"/>
      <c r="G143" s="139"/>
      <c r="H143" s="139"/>
      <c r="I143" s="140"/>
    </row>
    <row r="144" spans="1:9" ht="12.75" customHeight="1">
      <c r="A144" s="144" t="s">
        <v>168</v>
      </c>
      <c r="B144" s="139"/>
      <c r="C144" s="139"/>
      <c r="D144" s="139"/>
      <c r="E144" s="139"/>
      <c r="F144" s="139"/>
      <c r="G144" s="139"/>
      <c r="H144" s="140"/>
      <c r="I144" s="23" t="s">
        <v>48</v>
      </c>
    </row>
    <row r="145" spans="1:26" ht="12.75" customHeight="1">
      <c r="A145" s="17" t="s">
        <v>15</v>
      </c>
      <c r="B145" s="145" t="str">
        <f>A24</f>
        <v>MÓDULO 1 – COMPOSIÇÃO DA REMUNERAÇÃO</v>
      </c>
      <c r="C145" s="139"/>
      <c r="D145" s="139"/>
      <c r="E145" s="139"/>
      <c r="F145" s="139"/>
      <c r="G145" s="139"/>
      <c r="H145" s="140"/>
      <c r="I145" s="28">
        <f>I32</f>
        <v>2031</v>
      </c>
    </row>
    <row r="146" spans="1:26" ht="12.75" customHeight="1">
      <c r="A146" s="17" t="s">
        <v>18</v>
      </c>
      <c r="B146" s="145" t="str">
        <f>A37</f>
        <v>MÓDULO 2 – ENCARGOS E BENEFÍCIOS ANUAIS, MENSAIS E DIÁRIOS</v>
      </c>
      <c r="C146" s="139"/>
      <c r="D146" s="139"/>
      <c r="E146" s="139"/>
      <c r="F146" s="139"/>
      <c r="G146" s="139"/>
      <c r="H146" s="140"/>
      <c r="I146" s="28">
        <f>I85</f>
        <v>2194.2640000000001</v>
      </c>
    </row>
    <row r="147" spans="1:26" ht="12.75" customHeight="1">
      <c r="A147" s="17" t="s">
        <v>21</v>
      </c>
      <c r="B147" s="145" t="str">
        <f>A87</f>
        <v>MÓDULO 3 – PROVISÃO  PARA RESCISÃO</v>
      </c>
      <c r="C147" s="139"/>
      <c r="D147" s="139"/>
      <c r="E147" s="139"/>
      <c r="F147" s="139"/>
      <c r="G147" s="139"/>
      <c r="H147" s="140"/>
      <c r="I147" s="28">
        <f>I95</f>
        <v>129.59810999999999</v>
      </c>
    </row>
    <row r="148" spans="1:26" ht="12.75" customHeight="1">
      <c r="A148" s="17" t="s">
        <v>24</v>
      </c>
      <c r="B148" s="145" t="str">
        <f>A97</f>
        <v>MÓDULO 4 – CUSTO DE REPOSIÇÃO DO PROFISSIONAL AUSENTE</v>
      </c>
      <c r="C148" s="139"/>
      <c r="D148" s="139"/>
      <c r="E148" s="139"/>
      <c r="F148" s="139"/>
      <c r="G148" s="139"/>
      <c r="H148" s="140"/>
      <c r="I148" s="28">
        <f>I119</f>
        <v>35.926133333333325</v>
      </c>
    </row>
    <row r="149" spans="1:26" ht="12.75" customHeight="1">
      <c r="A149" s="17" t="s">
        <v>53</v>
      </c>
      <c r="B149" s="145" t="str">
        <f>A121</f>
        <v>MÓDULO 5 – INSUMOS DA MÃO DE OBRA</v>
      </c>
      <c r="C149" s="139"/>
      <c r="D149" s="139"/>
      <c r="E149" s="139"/>
      <c r="F149" s="139"/>
      <c r="G149" s="139"/>
      <c r="H149" s="140"/>
      <c r="I149" s="28">
        <f>I125</f>
        <v>120.21</v>
      </c>
    </row>
    <row r="150" spans="1:26" ht="12.75" customHeight="1">
      <c r="A150" s="23"/>
      <c r="B150" s="142" t="s">
        <v>169</v>
      </c>
      <c r="C150" s="139"/>
      <c r="D150" s="139"/>
      <c r="E150" s="139"/>
      <c r="F150" s="139"/>
      <c r="G150" s="139"/>
      <c r="H150" s="140"/>
      <c r="I150" s="32">
        <f>SUM(I145:I149)</f>
        <v>4510.9982433333334</v>
      </c>
    </row>
    <row r="151" spans="1:26" ht="12.75" customHeight="1">
      <c r="A151" s="17" t="s">
        <v>55</v>
      </c>
      <c r="B151" s="145" t="str">
        <f>A128</f>
        <v>MÓDULO 6 – CUSTOS INDIRETOS, TRIBUTOS E LUCRO</v>
      </c>
      <c r="C151" s="139"/>
      <c r="D151" s="139"/>
      <c r="E151" s="139"/>
      <c r="F151" s="139"/>
      <c r="G151" s="139"/>
      <c r="H151" s="140"/>
      <c r="I151" s="28">
        <f>I138</f>
        <v>1455.6193142553334</v>
      </c>
    </row>
    <row r="152" spans="1:26" ht="12.75" customHeight="1">
      <c r="A152" s="141" t="s">
        <v>170</v>
      </c>
      <c r="B152" s="139"/>
      <c r="C152" s="139"/>
      <c r="D152" s="139"/>
      <c r="E152" s="139"/>
      <c r="F152" s="139"/>
      <c r="G152" s="139"/>
      <c r="H152" s="140"/>
      <c r="I152" s="29">
        <f>ROUND(IFERROR(I150+I130+I131,"")/(1-SUM(H133:H137)),2)</f>
        <v>5966.62</v>
      </c>
    </row>
    <row r="153" spans="1:26" ht="12.75" customHeight="1">
      <c r="A153" s="141" t="s">
        <v>171</v>
      </c>
      <c r="B153" s="139"/>
      <c r="C153" s="139"/>
      <c r="D153" s="139"/>
      <c r="E153" s="139"/>
      <c r="F153" s="139"/>
      <c r="G153" s="139"/>
      <c r="H153" s="140"/>
      <c r="I153" s="50">
        <f>I152*G11</f>
        <v>5966.62</v>
      </c>
    </row>
    <row r="154" spans="1:26" ht="12.75" customHeight="1">
      <c r="A154" s="141" t="s">
        <v>172</v>
      </c>
      <c r="B154" s="139"/>
      <c r="C154" s="139"/>
      <c r="D154" s="139"/>
      <c r="E154" s="139"/>
      <c r="F154" s="139"/>
      <c r="G154" s="139"/>
      <c r="H154" s="140"/>
      <c r="I154" s="51">
        <f>I153*12</f>
        <v>71599.44</v>
      </c>
    </row>
    <row r="155" spans="1:26" ht="12.75" customHeight="1">
      <c r="A155" s="141" t="s">
        <v>200</v>
      </c>
      <c r="B155" s="139"/>
      <c r="C155" s="139"/>
      <c r="D155" s="139"/>
      <c r="E155" s="139"/>
      <c r="F155" s="139"/>
      <c r="G155" s="139"/>
      <c r="H155" s="140"/>
      <c r="I155" s="51">
        <f>I153*24</f>
        <v>143198.88</v>
      </c>
    </row>
    <row r="156" spans="1:26" ht="12.75" customHeight="1"/>
    <row r="157" spans="1:26" ht="12.75" customHeight="1"/>
    <row r="158" spans="1:26" ht="12.75" customHeight="1"/>
    <row r="159" spans="1:26" ht="12.75" customHeight="1"/>
    <row r="160" spans="1:26" ht="12.75" customHeight="1">
      <c r="J160" s="52"/>
      <c r="K160" s="52"/>
      <c r="L160" s="52"/>
      <c r="M160" s="52"/>
      <c r="N160" s="52"/>
      <c r="O160" s="52"/>
      <c r="P160" s="52"/>
      <c r="Q160" s="52"/>
      <c r="R160" s="52"/>
      <c r="S160" s="52"/>
      <c r="T160" s="52"/>
      <c r="U160" s="52"/>
      <c r="V160" s="52"/>
      <c r="W160" s="52"/>
      <c r="X160" s="52"/>
      <c r="Y160" s="52"/>
      <c r="Z160" s="52"/>
    </row>
    <row r="161" spans="10:26" ht="12.75" customHeight="1">
      <c r="J161" s="52"/>
      <c r="K161" s="52"/>
      <c r="L161" s="52"/>
      <c r="M161" s="52"/>
      <c r="N161" s="52"/>
      <c r="O161" s="52"/>
      <c r="P161" s="52"/>
      <c r="Q161" s="52"/>
      <c r="R161" s="52"/>
      <c r="S161" s="52"/>
      <c r="T161" s="52"/>
      <c r="U161" s="52"/>
      <c r="V161" s="52"/>
      <c r="W161" s="52"/>
      <c r="X161" s="52"/>
      <c r="Y161" s="52"/>
      <c r="Z161" s="52"/>
    </row>
    <row r="162" spans="10:26" ht="12.75" customHeight="1"/>
    <row r="163" spans="10:26" ht="12.75" customHeight="1">
      <c r="K163" s="53"/>
    </row>
    <row r="164" spans="10:26" ht="12.75" customHeight="1"/>
    <row r="165" spans="10:26" ht="12.75" customHeight="1"/>
    <row r="166" spans="10:26" ht="12.75" customHeight="1"/>
    <row r="167" spans="10:26" ht="12.75" customHeight="1">
      <c r="K167" s="53"/>
    </row>
    <row r="168" spans="10:26" ht="12.75" customHeight="1">
      <c r="K168" s="53"/>
    </row>
    <row r="169" spans="10:26" ht="12.75" customHeight="1">
      <c r="K169" s="53"/>
    </row>
    <row r="170" spans="10:26" ht="12.75" customHeight="1">
      <c r="K170" s="54"/>
    </row>
    <row r="171" spans="10:26" ht="12.75" customHeight="1"/>
    <row r="172" spans="10:26" ht="12.75" customHeight="1"/>
    <row r="173" spans="10:26" ht="12.75" customHeight="1"/>
    <row r="174" spans="10:26" ht="12.75" customHeight="1">
      <c r="J174" s="55"/>
      <c r="K174" s="55"/>
      <c r="L174" s="55"/>
      <c r="M174" s="55"/>
      <c r="N174" s="55"/>
      <c r="O174" s="55"/>
      <c r="P174" s="55"/>
      <c r="Q174" s="55"/>
      <c r="R174" s="55"/>
      <c r="S174" s="55"/>
      <c r="T174" s="55"/>
      <c r="U174" s="55"/>
      <c r="V174" s="55"/>
      <c r="W174" s="55"/>
      <c r="X174" s="55"/>
      <c r="Y174" s="55"/>
      <c r="Z174" s="55"/>
    </row>
    <row r="175" spans="10:26" ht="12.75" customHeight="1"/>
    <row r="176" spans="10:2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160">
    <mergeCell ref="B101:G101"/>
    <mergeCell ref="B102:G102"/>
    <mergeCell ref="B103:G103"/>
    <mergeCell ref="B104:G104"/>
    <mergeCell ref="B105:G105"/>
    <mergeCell ref="B106:G106"/>
    <mergeCell ref="A107:G107"/>
    <mergeCell ref="B92:G92"/>
    <mergeCell ref="B93:G93"/>
    <mergeCell ref="B94:G94"/>
    <mergeCell ref="A95:G95"/>
    <mergeCell ref="A96:I96"/>
    <mergeCell ref="A97:I97"/>
    <mergeCell ref="A98:I98"/>
    <mergeCell ref="B99:G99"/>
    <mergeCell ref="B100:G100"/>
    <mergeCell ref="B83:G83"/>
    <mergeCell ref="B84:G84"/>
    <mergeCell ref="A85:H85"/>
    <mergeCell ref="A86:I86"/>
    <mergeCell ref="A87:I87"/>
    <mergeCell ref="B88:G88"/>
    <mergeCell ref="B89:G89"/>
    <mergeCell ref="B90:G90"/>
    <mergeCell ref="B91:G91"/>
    <mergeCell ref="A74:H74"/>
    <mergeCell ref="A75:I75"/>
    <mergeCell ref="A76:I76"/>
    <mergeCell ref="A77:I77"/>
    <mergeCell ref="A78:I78"/>
    <mergeCell ref="A79:I79"/>
    <mergeCell ref="A80:I80"/>
    <mergeCell ref="B81:G81"/>
    <mergeCell ref="B82:G82"/>
    <mergeCell ref="A142:I142"/>
    <mergeCell ref="B150:H150"/>
    <mergeCell ref="B151:H151"/>
    <mergeCell ref="A152:H152"/>
    <mergeCell ref="A153:H153"/>
    <mergeCell ref="A154:H154"/>
    <mergeCell ref="A155:H155"/>
    <mergeCell ref="A143:I143"/>
    <mergeCell ref="A144:H144"/>
    <mergeCell ref="B145:H145"/>
    <mergeCell ref="B146:H146"/>
    <mergeCell ref="B147:H147"/>
    <mergeCell ref="B148:H148"/>
    <mergeCell ref="B149:H149"/>
    <mergeCell ref="B133:G133"/>
    <mergeCell ref="B134:G134"/>
    <mergeCell ref="B135:G135"/>
    <mergeCell ref="B136:G136"/>
    <mergeCell ref="B137:G137"/>
    <mergeCell ref="A138:G138"/>
    <mergeCell ref="A139:I139"/>
    <mergeCell ref="A140:I140"/>
    <mergeCell ref="A141:I141"/>
    <mergeCell ref="B124:G124"/>
    <mergeCell ref="A125:H125"/>
    <mergeCell ref="A126:I126"/>
    <mergeCell ref="A127:I127"/>
    <mergeCell ref="A128:I128"/>
    <mergeCell ref="B129:G129"/>
    <mergeCell ref="B130:G130"/>
    <mergeCell ref="B131:G131"/>
    <mergeCell ref="B132:G132"/>
    <mergeCell ref="A115:I115"/>
    <mergeCell ref="B116:G116"/>
    <mergeCell ref="B117:G117"/>
    <mergeCell ref="B118:G118"/>
    <mergeCell ref="A119:H119"/>
    <mergeCell ref="A120:G120"/>
    <mergeCell ref="A121:I121"/>
    <mergeCell ref="B122:G122"/>
    <mergeCell ref="B123:G123"/>
    <mergeCell ref="B57:G57"/>
    <mergeCell ref="B58:G58"/>
    <mergeCell ref="A108:I108"/>
    <mergeCell ref="A109:I109"/>
    <mergeCell ref="A110:I110"/>
    <mergeCell ref="B111:G111"/>
    <mergeCell ref="B112:G112"/>
    <mergeCell ref="A113:G113"/>
    <mergeCell ref="A114:I114"/>
    <mergeCell ref="B59:G59"/>
    <mergeCell ref="A60:G60"/>
    <mergeCell ref="A61:I61"/>
    <mergeCell ref="A62:I62"/>
    <mergeCell ref="A63:I63"/>
    <mergeCell ref="A64:I64"/>
    <mergeCell ref="A65:I65"/>
    <mergeCell ref="A66:I66"/>
    <mergeCell ref="B67:G67"/>
    <mergeCell ref="B68:G68"/>
    <mergeCell ref="B69:G69"/>
    <mergeCell ref="B70:G70"/>
    <mergeCell ref="B71:G71"/>
    <mergeCell ref="B72:G72"/>
    <mergeCell ref="B73:G73"/>
    <mergeCell ref="A34:I34"/>
    <mergeCell ref="A35:I35"/>
    <mergeCell ref="A36:I36"/>
    <mergeCell ref="A37:I37"/>
    <mergeCell ref="B52:G52"/>
    <mergeCell ref="B53:G53"/>
    <mergeCell ref="B54:G54"/>
    <mergeCell ref="B55:G55"/>
    <mergeCell ref="B56:G56"/>
    <mergeCell ref="B25:G25"/>
    <mergeCell ref="B26:G26"/>
    <mergeCell ref="B27:G27"/>
    <mergeCell ref="B28:G28"/>
    <mergeCell ref="B29:G29"/>
    <mergeCell ref="B30:G30"/>
    <mergeCell ref="B31:G31"/>
    <mergeCell ref="A32:H32"/>
    <mergeCell ref="J32:J33"/>
    <mergeCell ref="A33:I33"/>
    <mergeCell ref="B16:H16"/>
    <mergeCell ref="B17:H17"/>
    <mergeCell ref="B18:H18"/>
    <mergeCell ref="B19:H19"/>
    <mergeCell ref="B20:H20"/>
    <mergeCell ref="B21:H21"/>
    <mergeCell ref="B22:H22"/>
    <mergeCell ref="A23:I23"/>
    <mergeCell ref="A24:I24"/>
    <mergeCell ref="A47:I47"/>
    <mergeCell ref="A48:I48"/>
    <mergeCell ref="A49:I49"/>
    <mergeCell ref="A50:I50"/>
    <mergeCell ref="B51:G51"/>
    <mergeCell ref="A1:I1"/>
    <mergeCell ref="A2:I2"/>
    <mergeCell ref="A3:I3"/>
    <mergeCell ref="B4:H4"/>
    <mergeCell ref="B5:H5"/>
    <mergeCell ref="B6:H6"/>
    <mergeCell ref="B7:H7"/>
    <mergeCell ref="A8:I8"/>
    <mergeCell ref="A9:I9"/>
    <mergeCell ref="A10:C10"/>
    <mergeCell ref="D10:F10"/>
    <mergeCell ref="G10:I10"/>
    <mergeCell ref="A11:C11"/>
    <mergeCell ref="D11:F11"/>
    <mergeCell ref="G11:I11"/>
    <mergeCell ref="A12:I12"/>
    <mergeCell ref="A13:I13"/>
    <mergeCell ref="A14:I14"/>
    <mergeCell ref="A15:I15"/>
    <mergeCell ref="A38:I38"/>
    <mergeCell ref="B39:G39"/>
    <mergeCell ref="B40:G40"/>
    <mergeCell ref="B41:G41"/>
    <mergeCell ref="A42:G42"/>
    <mergeCell ref="B43:G43"/>
    <mergeCell ref="A44:G44"/>
    <mergeCell ref="A45:I45"/>
    <mergeCell ref="A46:I46"/>
  </mergeCells>
  <printOptions horizontalCentered="1"/>
  <pageMargins left="0.25" right="0.25" top="0.75" bottom="0.75" header="0" footer="0"/>
  <pageSetup paperSize="9" fitToHeight="0" orientation="portrait"/>
</worksheet>
</file>

<file path=xl/worksheets/sheet6.xml><?xml version="1.0" encoding="utf-8"?>
<worksheet xmlns="http://schemas.openxmlformats.org/spreadsheetml/2006/main" xmlns:r="http://schemas.openxmlformats.org/officeDocument/2006/relationships">
  <dimension ref="A1:Z1000"/>
  <sheetViews>
    <sheetView workbookViewId="0"/>
  </sheetViews>
  <sheetFormatPr defaultColWidth="12.5703125" defaultRowHeight="15" customHeight="1"/>
  <cols>
    <col min="1" max="1" width="7.7109375" customWidth="1"/>
    <col min="2" max="4" width="9.140625" customWidth="1"/>
    <col min="5" max="5" width="10.85546875" customWidth="1"/>
    <col min="6" max="6" width="9.140625" customWidth="1"/>
    <col min="7" max="7" width="20.85546875" customWidth="1"/>
    <col min="8" max="8" width="13.42578125" customWidth="1"/>
    <col min="9" max="9" width="20.140625" customWidth="1"/>
    <col min="10" max="10" width="43" customWidth="1"/>
    <col min="11" max="11" width="33.140625" customWidth="1"/>
    <col min="12" max="12" width="15.85546875" customWidth="1"/>
    <col min="13" max="26" width="9.140625" customWidth="1"/>
  </cols>
  <sheetData>
    <row r="1" spans="1:26" ht="12.75" customHeight="1">
      <c r="A1" s="185" t="s">
        <v>232</v>
      </c>
      <c r="B1" s="149"/>
      <c r="C1" s="149"/>
      <c r="D1" s="149"/>
      <c r="E1" s="149"/>
      <c r="F1" s="149"/>
      <c r="G1" s="149"/>
      <c r="H1" s="149"/>
      <c r="I1" s="150"/>
    </row>
    <row r="2" spans="1:26" ht="12.75" customHeight="1">
      <c r="A2" s="151"/>
      <c r="B2" s="152"/>
      <c r="C2" s="152"/>
      <c r="D2" s="152"/>
      <c r="E2" s="152"/>
      <c r="F2" s="152"/>
      <c r="G2" s="152"/>
      <c r="H2" s="152"/>
      <c r="I2" s="153"/>
    </row>
    <row r="3" spans="1:26" ht="12.75" customHeight="1">
      <c r="A3" s="154" t="s">
        <v>14</v>
      </c>
      <c r="B3" s="139"/>
      <c r="C3" s="139"/>
      <c r="D3" s="139"/>
      <c r="E3" s="139"/>
      <c r="F3" s="139"/>
      <c r="G3" s="139"/>
      <c r="H3" s="139"/>
      <c r="I3" s="140"/>
    </row>
    <row r="4" spans="1:26" ht="12.75" customHeight="1">
      <c r="A4" s="13" t="s">
        <v>15</v>
      </c>
      <c r="B4" s="155" t="s">
        <v>16</v>
      </c>
      <c r="C4" s="139"/>
      <c r="D4" s="139"/>
      <c r="E4" s="139"/>
      <c r="F4" s="139"/>
      <c r="G4" s="139"/>
      <c r="H4" s="140"/>
      <c r="I4" s="13" t="s">
        <v>17</v>
      </c>
    </row>
    <row r="5" spans="1:26" ht="12.75" customHeight="1">
      <c r="A5" s="13" t="s">
        <v>18</v>
      </c>
      <c r="B5" s="155" t="s">
        <v>19</v>
      </c>
      <c r="C5" s="139"/>
      <c r="D5" s="139"/>
      <c r="E5" s="139"/>
      <c r="F5" s="139"/>
      <c r="G5" s="139"/>
      <c r="H5" s="140"/>
      <c r="I5" s="13" t="s">
        <v>233</v>
      </c>
    </row>
    <row r="6" spans="1:26" ht="12.75" customHeight="1">
      <c r="A6" s="13" t="s">
        <v>21</v>
      </c>
      <c r="B6" s="155" t="s">
        <v>22</v>
      </c>
      <c r="C6" s="139"/>
      <c r="D6" s="139"/>
      <c r="E6" s="139"/>
      <c r="F6" s="139"/>
      <c r="G6" s="139"/>
      <c r="H6" s="140"/>
      <c r="I6" s="13" t="s">
        <v>234</v>
      </c>
    </row>
    <row r="7" spans="1:26" ht="12.75" customHeight="1">
      <c r="A7" s="13" t="s">
        <v>24</v>
      </c>
      <c r="B7" s="155" t="s">
        <v>25</v>
      </c>
      <c r="C7" s="139"/>
      <c r="D7" s="139"/>
      <c r="E7" s="139"/>
      <c r="F7" s="139"/>
      <c r="G7" s="139"/>
      <c r="H7" s="140"/>
      <c r="I7" s="13">
        <v>24</v>
      </c>
    </row>
    <row r="8" spans="1:26" ht="12.75" customHeight="1">
      <c r="A8" s="156"/>
      <c r="B8" s="139"/>
      <c r="C8" s="139"/>
      <c r="D8" s="139"/>
      <c r="E8" s="139"/>
      <c r="F8" s="139"/>
      <c r="G8" s="139"/>
      <c r="H8" s="139"/>
      <c r="I8" s="140"/>
    </row>
    <row r="9" spans="1:26" ht="12.75" customHeight="1">
      <c r="A9" s="154" t="s">
        <v>26</v>
      </c>
      <c r="B9" s="139"/>
      <c r="C9" s="139"/>
      <c r="D9" s="139"/>
      <c r="E9" s="139"/>
      <c r="F9" s="139"/>
      <c r="G9" s="139"/>
      <c r="H9" s="139"/>
      <c r="I9" s="140"/>
    </row>
    <row r="10" spans="1:26" ht="12.75" customHeight="1">
      <c r="A10" s="157" t="s">
        <v>27</v>
      </c>
      <c r="B10" s="158"/>
      <c r="C10" s="159"/>
      <c r="D10" s="144" t="s">
        <v>28</v>
      </c>
      <c r="E10" s="139"/>
      <c r="F10" s="140"/>
      <c r="G10" s="160" t="s">
        <v>29</v>
      </c>
      <c r="H10" s="139"/>
      <c r="I10" s="140"/>
    </row>
    <row r="11" spans="1:26" ht="39.75" customHeight="1">
      <c r="A11" s="161" t="s">
        <v>235</v>
      </c>
      <c r="B11" s="162"/>
      <c r="C11" s="163"/>
      <c r="D11" s="164" t="s">
        <v>236</v>
      </c>
      <c r="E11" s="162"/>
      <c r="F11" s="163"/>
      <c r="G11" s="164">
        <v>1</v>
      </c>
      <c r="H11" s="162"/>
      <c r="I11" s="165"/>
      <c r="J11" s="15"/>
      <c r="K11" s="15"/>
      <c r="L11" s="15"/>
      <c r="M11" s="15"/>
      <c r="N11" s="15"/>
      <c r="O11" s="15"/>
      <c r="P11" s="15"/>
      <c r="Q11" s="15"/>
      <c r="R11" s="15"/>
      <c r="S11" s="15"/>
      <c r="T11" s="15"/>
      <c r="U11" s="15"/>
      <c r="V11" s="15"/>
      <c r="W11" s="15"/>
      <c r="X11" s="15"/>
      <c r="Y11" s="15"/>
      <c r="Z11" s="15"/>
    </row>
    <row r="12" spans="1:26" ht="13.5" customHeight="1">
      <c r="A12" s="186"/>
      <c r="B12" s="187"/>
      <c r="C12" s="187"/>
      <c r="D12" s="187"/>
      <c r="E12" s="187"/>
      <c r="F12" s="187"/>
      <c r="G12" s="187"/>
      <c r="H12" s="187"/>
      <c r="I12" s="188"/>
    </row>
    <row r="13" spans="1:26" ht="30.75" customHeight="1">
      <c r="A13" s="166" t="s">
        <v>32</v>
      </c>
      <c r="B13" s="135"/>
      <c r="C13" s="135"/>
      <c r="D13" s="135"/>
      <c r="E13" s="135"/>
      <c r="F13" s="135"/>
      <c r="G13" s="135"/>
      <c r="H13" s="135"/>
      <c r="I13" s="167"/>
    </row>
    <row r="14" spans="1:26" ht="12.75" customHeight="1">
      <c r="A14" s="189"/>
      <c r="B14" s="137"/>
      <c r="C14" s="137"/>
      <c r="D14" s="137"/>
      <c r="E14" s="137"/>
      <c r="F14" s="137"/>
      <c r="G14" s="137"/>
      <c r="H14" s="137"/>
      <c r="I14" s="179"/>
    </row>
    <row r="15" spans="1:26" ht="12.75" customHeight="1">
      <c r="A15" s="141" t="s">
        <v>33</v>
      </c>
      <c r="B15" s="139"/>
      <c r="C15" s="139"/>
      <c r="D15" s="139"/>
      <c r="E15" s="139"/>
      <c r="F15" s="139"/>
      <c r="G15" s="139"/>
      <c r="H15" s="139"/>
      <c r="I15" s="140"/>
    </row>
    <row r="16" spans="1:26" ht="12.75" customHeight="1">
      <c r="A16" s="168"/>
      <c r="B16" s="139"/>
      <c r="C16" s="139"/>
      <c r="D16" s="139"/>
      <c r="E16" s="139"/>
      <c r="F16" s="139"/>
      <c r="G16" s="139"/>
      <c r="H16" s="139"/>
      <c r="I16" s="140"/>
      <c r="J16" s="16"/>
      <c r="K16" s="16"/>
      <c r="L16" s="16"/>
      <c r="M16" s="16"/>
      <c r="N16" s="16"/>
      <c r="O16" s="16"/>
      <c r="P16" s="16"/>
      <c r="Q16" s="16"/>
      <c r="R16" s="16"/>
      <c r="S16" s="16"/>
      <c r="T16" s="16"/>
      <c r="U16" s="16"/>
      <c r="V16" s="16"/>
      <c r="W16" s="16"/>
      <c r="X16" s="16"/>
      <c r="Y16" s="16"/>
      <c r="Z16" s="16"/>
    </row>
    <row r="17" spans="1:26" ht="12.75" customHeight="1">
      <c r="A17" s="154" t="s">
        <v>34</v>
      </c>
      <c r="B17" s="139"/>
      <c r="C17" s="139"/>
      <c r="D17" s="139"/>
      <c r="E17" s="139"/>
      <c r="F17" s="139"/>
      <c r="G17" s="139"/>
      <c r="H17" s="139"/>
      <c r="I17" s="140"/>
      <c r="J17" s="16"/>
      <c r="K17" s="16"/>
      <c r="L17" s="16"/>
      <c r="M17" s="16"/>
      <c r="N17" s="16"/>
      <c r="O17" s="16"/>
      <c r="P17" s="16"/>
      <c r="Q17" s="16"/>
      <c r="R17" s="16"/>
      <c r="S17" s="16"/>
      <c r="T17" s="16"/>
      <c r="U17" s="16"/>
      <c r="V17" s="16"/>
      <c r="W17" s="16"/>
      <c r="X17" s="16"/>
      <c r="Y17" s="16"/>
      <c r="Z17" s="16"/>
    </row>
    <row r="18" spans="1:26" ht="12.75" customHeight="1">
      <c r="A18" s="17">
        <v>1</v>
      </c>
      <c r="B18" s="145" t="s">
        <v>35</v>
      </c>
      <c r="C18" s="139"/>
      <c r="D18" s="139"/>
      <c r="E18" s="139"/>
      <c r="F18" s="139"/>
      <c r="G18" s="139"/>
      <c r="H18" s="140"/>
      <c r="I18" s="18" t="s">
        <v>177</v>
      </c>
    </row>
    <row r="19" spans="1:26" ht="12.75" customHeight="1">
      <c r="A19" s="17">
        <v>2</v>
      </c>
      <c r="B19" s="145" t="s">
        <v>37</v>
      </c>
      <c r="C19" s="139"/>
      <c r="D19" s="139"/>
      <c r="E19" s="139"/>
      <c r="F19" s="139"/>
      <c r="G19" s="139"/>
      <c r="H19" s="140"/>
      <c r="I19" s="19" t="str">
        <f>D11</f>
        <v>5143-20</v>
      </c>
    </row>
    <row r="20" spans="1:26" ht="12.75" customHeight="1">
      <c r="A20" s="17">
        <v>3</v>
      </c>
      <c r="B20" s="145" t="s">
        <v>38</v>
      </c>
      <c r="C20" s="139"/>
      <c r="D20" s="139"/>
      <c r="E20" s="139"/>
      <c r="F20" s="139"/>
      <c r="G20" s="139"/>
      <c r="H20" s="140"/>
      <c r="I20" s="19">
        <v>1764</v>
      </c>
    </row>
    <row r="21" spans="1:26" ht="12.75" customHeight="1">
      <c r="A21" s="17">
        <v>5</v>
      </c>
      <c r="B21" s="145" t="s">
        <v>39</v>
      </c>
      <c r="C21" s="139"/>
      <c r="D21" s="139"/>
      <c r="E21" s="139"/>
      <c r="F21" s="139"/>
      <c r="G21" s="139"/>
      <c r="H21" s="140"/>
      <c r="I21" s="18" t="s">
        <v>178</v>
      </c>
    </row>
    <row r="22" spans="1:26" ht="12.75" customHeight="1">
      <c r="A22" s="17">
        <v>6</v>
      </c>
      <c r="B22" s="145" t="s">
        <v>41</v>
      </c>
      <c r="C22" s="139"/>
      <c r="D22" s="139"/>
      <c r="E22" s="139"/>
      <c r="F22" s="139"/>
      <c r="G22" s="139"/>
      <c r="H22" s="140"/>
      <c r="I22" s="21" t="str">
        <f>I6</f>
        <v>PR000074/2025</v>
      </c>
    </row>
    <row r="23" spans="1:26" ht="12.75" customHeight="1">
      <c r="A23" s="17">
        <v>7</v>
      </c>
      <c r="B23" s="145" t="s">
        <v>42</v>
      </c>
      <c r="C23" s="139"/>
      <c r="D23" s="139"/>
      <c r="E23" s="139"/>
      <c r="F23" s="139"/>
      <c r="G23" s="139"/>
      <c r="H23" s="140"/>
      <c r="I23" s="21" t="s">
        <v>43</v>
      </c>
    </row>
    <row r="24" spans="1:26" ht="12.75" customHeight="1">
      <c r="A24" s="17">
        <v>8</v>
      </c>
      <c r="B24" s="145" t="s">
        <v>44</v>
      </c>
      <c r="C24" s="139"/>
      <c r="D24" s="139"/>
      <c r="E24" s="139"/>
      <c r="F24" s="139"/>
      <c r="G24" s="139"/>
      <c r="H24" s="140"/>
      <c r="I24" s="19">
        <v>1518</v>
      </c>
    </row>
    <row r="25" spans="1:26" ht="12.75" customHeight="1">
      <c r="A25" s="169"/>
      <c r="B25" s="139"/>
      <c r="C25" s="139"/>
      <c r="D25" s="139"/>
      <c r="E25" s="139"/>
      <c r="F25" s="139"/>
      <c r="G25" s="139"/>
      <c r="H25" s="139"/>
      <c r="I25" s="140"/>
    </row>
    <row r="26" spans="1:26" ht="12.75" customHeight="1">
      <c r="A26" s="141" t="s">
        <v>45</v>
      </c>
      <c r="B26" s="139"/>
      <c r="C26" s="139"/>
      <c r="D26" s="139"/>
      <c r="E26" s="139"/>
      <c r="F26" s="139"/>
      <c r="G26" s="139"/>
      <c r="H26" s="139"/>
      <c r="I26" s="140"/>
    </row>
    <row r="27" spans="1:26" ht="12.75" customHeight="1">
      <c r="A27" s="23">
        <v>1</v>
      </c>
      <c r="B27" s="142" t="s">
        <v>46</v>
      </c>
      <c r="C27" s="139"/>
      <c r="D27" s="139"/>
      <c r="E27" s="139"/>
      <c r="F27" s="139"/>
      <c r="G27" s="140"/>
      <c r="H27" s="23" t="s">
        <v>47</v>
      </c>
      <c r="I27" s="23" t="s">
        <v>48</v>
      </c>
    </row>
    <row r="28" spans="1:26" ht="12.75" customHeight="1">
      <c r="A28" s="23" t="s">
        <v>15</v>
      </c>
      <c r="B28" s="145" t="s">
        <v>49</v>
      </c>
      <c r="C28" s="139"/>
      <c r="D28" s="139"/>
      <c r="E28" s="139"/>
      <c r="F28" s="139"/>
      <c r="G28" s="140"/>
      <c r="H28" s="24"/>
      <c r="I28" s="28">
        <v>1323</v>
      </c>
      <c r="J28" s="26" t="s">
        <v>237</v>
      </c>
    </row>
    <row r="29" spans="1:26" ht="12.75" customHeight="1">
      <c r="A29" s="23" t="s">
        <v>18</v>
      </c>
      <c r="B29" s="145" t="s">
        <v>238</v>
      </c>
      <c r="C29" s="139"/>
      <c r="D29" s="139"/>
      <c r="E29" s="139"/>
      <c r="F29" s="139"/>
      <c r="G29" s="140"/>
      <c r="H29" s="27"/>
      <c r="I29" s="28">
        <f>H29*I28</f>
        <v>0</v>
      </c>
    </row>
    <row r="30" spans="1:26" ht="12.75" customHeight="1">
      <c r="A30" s="23" t="s">
        <v>21</v>
      </c>
      <c r="B30" s="145" t="s">
        <v>239</v>
      </c>
      <c r="C30" s="139"/>
      <c r="D30" s="139"/>
      <c r="E30" s="139"/>
      <c r="F30" s="139"/>
      <c r="G30" s="140"/>
      <c r="H30" s="27">
        <v>0.4</v>
      </c>
      <c r="I30" s="28">
        <f>I24*H30</f>
        <v>607.20000000000005</v>
      </c>
    </row>
    <row r="31" spans="1:26" ht="12.75" customHeight="1">
      <c r="A31" s="23" t="s">
        <v>24</v>
      </c>
      <c r="B31" s="145" t="s">
        <v>52</v>
      </c>
      <c r="C31" s="139"/>
      <c r="D31" s="139"/>
      <c r="E31" s="139"/>
      <c r="F31" s="139"/>
      <c r="G31" s="140"/>
      <c r="H31" s="27"/>
      <c r="I31" s="28">
        <v>0</v>
      </c>
    </row>
    <row r="32" spans="1:26" ht="12.75" customHeight="1">
      <c r="A32" s="23" t="s">
        <v>53</v>
      </c>
      <c r="B32" s="145" t="s">
        <v>54</v>
      </c>
      <c r="C32" s="139"/>
      <c r="D32" s="139"/>
      <c r="E32" s="139"/>
      <c r="F32" s="139"/>
      <c r="G32" s="140"/>
      <c r="H32" s="27"/>
      <c r="I32" s="28">
        <v>0</v>
      </c>
    </row>
    <row r="33" spans="1:10" ht="12.75" customHeight="1">
      <c r="A33" s="23" t="s">
        <v>55</v>
      </c>
      <c r="B33" s="145" t="s">
        <v>56</v>
      </c>
      <c r="C33" s="139"/>
      <c r="D33" s="139"/>
      <c r="E33" s="139"/>
      <c r="F33" s="139"/>
      <c r="G33" s="140"/>
      <c r="H33" s="27"/>
      <c r="I33" s="28">
        <v>0</v>
      </c>
    </row>
    <row r="34" spans="1:10" ht="12.75" customHeight="1">
      <c r="A34" s="141" t="s">
        <v>57</v>
      </c>
      <c r="B34" s="139"/>
      <c r="C34" s="139"/>
      <c r="D34" s="139"/>
      <c r="E34" s="139"/>
      <c r="F34" s="139"/>
      <c r="G34" s="139"/>
      <c r="H34" s="140"/>
      <c r="I34" s="29">
        <f>SUM(I28:I33)</f>
        <v>1930.2</v>
      </c>
      <c r="J34" s="170"/>
    </row>
    <row r="35" spans="1:10" ht="12.75" customHeight="1">
      <c r="A35" s="171" t="s">
        <v>58</v>
      </c>
      <c r="B35" s="139"/>
      <c r="C35" s="139"/>
      <c r="D35" s="139"/>
      <c r="E35" s="139"/>
      <c r="F35" s="139"/>
      <c r="G35" s="139"/>
      <c r="H35" s="139"/>
      <c r="I35" s="140"/>
      <c r="J35" s="135"/>
    </row>
    <row r="36" spans="1:10" ht="12.75" customHeight="1">
      <c r="A36" s="171" t="s">
        <v>59</v>
      </c>
      <c r="B36" s="139"/>
      <c r="C36" s="139"/>
      <c r="D36" s="139"/>
      <c r="E36" s="139"/>
      <c r="F36" s="139"/>
      <c r="G36" s="139"/>
      <c r="H36" s="139"/>
      <c r="I36" s="140"/>
    </row>
    <row r="37" spans="1:10" ht="22.5" customHeight="1">
      <c r="A37" s="171" t="s">
        <v>60</v>
      </c>
      <c r="B37" s="139"/>
      <c r="C37" s="139"/>
      <c r="D37" s="139"/>
      <c r="E37" s="139"/>
      <c r="F37" s="139"/>
      <c r="G37" s="139"/>
      <c r="H37" s="139"/>
      <c r="I37" s="140"/>
    </row>
    <row r="38" spans="1:10" ht="12.75" customHeight="1">
      <c r="A38" s="144"/>
      <c r="B38" s="139"/>
      <c r="C38" s="139"/>
      <c r="D38" s="139"/>
      <c r="E38" s="139"/>
      <c r="F38" s="139"/>
      <c r="G38" s="139"/>
      <c r="H38" s="139"/>
      <c r="I38" s="140"/>
    </row>
    <row r="39" spans="1:10" ht="12.75" customHeight="1">
      <c r="A39" s="141" t="s">
        <v>61</v>
      </c>
      <c r="B39" s="139"/>
      <c r="C39" s="139"/>
      <c r="D39" s="139"/>
      <c r="E39" s="139"/>
      <c r="F39" s="139"/>
      <c r="G39" s="139"/>
      <c r="H39" s="139"/>
      <c r="I39" s="140"/>
    </row>
    <row r="40" spans="1:10" ht="12.75" customHeight="1">
      <c r="A40" s="141" t="s">
        <v>62</v>
      </c>
      <c r="B40" s="139"/>
      <c r="C40" s="139"/>
      <c r="D40" s="139"/>
      <c r="E40" s="139"/>
      <c r="F40" s="139"/>
      <c r="G40" s="139"/>
      <c r="H40" s="139"/>
      <c r="I40" s="140"/>
    </row>
    <row r="41" spans="1:10" ht="12.75" customHeight="1">
      <c r="A41" s="23" t="s">
        <v>63</v>
      </c>
      <c r="B41" s="142" t="s">
        <v>64</v>
      </c>
      <c r="C41" s="139"/>
      <c r="D41" s="139"/>
      <c r="E41" s="139"/>
      <c r="F41" s="139"/>
      <c r="G41" s="140"/>
      <c r="H41" s="30"/>
      <c r="I41" s="23" t="s">
        <v>48</v>
      </c>
    </row>
    <row r="42" spans="1:10" ht="12.75" customHeight="1">
      <c r="A42" s="23" t="s">
        <v>15</v>
      </c>
      <c r="B42" s="143" t="s">
        <v>65</v>
      </c>
      <c r="C42" s="139"/>
      <c r="D42" s="139"/>
      <c r="E42" s="139"/>
      <c r="F42" s="139"/>
      <c r="G42" s="140"/>
      <c r="H42" s="30">
        <f>1/18</f>
        <v>5.5555555555555552E-2</v>
      </c>
      <c r="I42" s="31">
        <f>H42*I34</f>
        <v>107.23333333333333</v>
      </c>
    </row>
    <row r="43" spans="1:10" ht="12.75" customHeight="1">
      <c r="A43" s="23" t="s">
        <v>18</v>
      </c>
      <c r="B43" s="143" t="s">
        <v>66</v>
      </c>
      <c r="C43" s="139"/>
      <c r="D43" s="139"/>
      <c r="E43" s="139"/>
      <c r="F43" s="139"/>
      <c r="G43" s="140"/>
      <c r="H43" s="30">
        <f>1/3*H42</f>
        <v>1.8518518518518517E-2</v>
      </c>
      <c r="I43" s="31">
        <f>H43*I34</f>
        <v>35.74444444444444</v>
      </c>
    </row>
    <row r="44" spans="1:10" ht="12.75" customHeight="1">
      <c r="A44" s="144" t="s">
        <v>67</v>
      </c>
      <c r="B44" s="139"/>
      <c r="C44" s="139"/>
      <c r="D44" s="139"/>
      <c r="E44" s="139"/>
      <c r="F44" s="139"/>
      <c r="G44" s="140"/>
      <c r="H44" s="30">
        <f t="shared" ref="H44:I44" si="0">SUM(H39:H43)</f>
        <v>7.407407407407407E-2</v>
      </c>
      <c r="I44" s="32">
        <f t="shared" si="0"/>
        <v>142.97777777777776</v>
      </c>
    </row>
    <row r="45" spans="1:10" ht="12.75" customHeight="1">
      <c r="A45" s="23" t="s">
        <v>68</v>
      </c>
      <c r="B45" s="145" t="s">
        <v>69</v>
      </c>
      <c r="C45" s="139"/>
      <c r="D45" s="139"/>
      <c r="E45" s="139"/>
      <c r="F45" s="139"/>
      <c r="G45" s="140"/>
      <c r="H45" s="27">
        <f>H62*H44</f>
        <v>2.7259259259259261E-2</v>
      </c>
      <c r="I45" s="28">
        <f>H45*$I$34</f>
        <v>52.615822222222228</v>
      </c>
    </row>
    <row r="46" spans="1:10" ht="12.75" customHeight="1">
      <c r="A46" s="144" t="s">
        <v>70</v>
      </c>
      <c r="B46" s="139"/>
      <c r="C46" s="139"/>
      <c r="D46" s="139"/>
      <c r="E46" s="139"/>
      <c r="F46" s="139"/>
      <c r="G46" s="140"/>
      <c r="H46" s="30">
        <f>SUM(H34:H43)</f>
        <v>7.407407407407407E-2</v>
      </c>
      <c r="I46" s="32">
        <f>I45+I44</f>
        <v>195.59359999999998</v>
      </c>
    </row>
    <row r="47" spans="1:10" ht="12.75" customHeight="1">
      <c r="A47" s="144"/>
      <c r="B47" s="139"/>
      <c r="C47" s="139"/>
      <c r="D47" s="139"/>
      <c r="E47" s="139"/>
      <c r="F47" s="139"/>
      <c r="G47" s="139"/>
      <c r="H47" s="139"/>
      <c r="I47" s="140"/>
    </row>
    <row r="48" spans="1:10" ht="12.75" customHeight="1">
      <c r="A48" s="146" t="s">
        <v>181</v>
      </c>
      <c r="B48" s="139"/>
      <c r="C48" s="139"/>
      <c r="D48" s="139"/>
      <c r="E48" s="139"/>
      <c r="F48" s="139"/>
      <c r="G48" s="139"/>
      <c r="H48" s="139"/>
      <c r="I48" s="140"/>
    </row>
    <row r="49" spans="1:26" ht="12.75" customHeight="1">
      <c r="A49" s="146" t="s">
        <v>182</v>
      </c>
      <c r="B49" s="139"/>
      <c r="C49" s="139"/>
      <c r="D49" s="139"/>
      <c r="E49" s="139"/>
      <c r="F49" s="139"/>
      <c r="G49" s="139"/>
      <c r="H49" s="139"/>
      <c r="I49" s="140"/>
      <c r="J49" s="33"/>
      <c r="K49" s="33"/>
      <c r="L49" s="33"/>
      <c r="M49" s="33"/>
      <c r="N49" s="33"/>
      <c r="O49" s="33"/>
      <c r="P49" s="33"/>
      <c r="Q49" s="33"/>
      <c r="R49" s="33"/>
      <c r="S49" s="33"/>
      <c r="T49" s="33"/>
      <c r="U49" s="33"/>
      <c r="V49" s="33"/>
      <c r="W49" s="33"/>
      <c r="X49" s="33"/>
      <c r="Y49" s="33"/>
      <c r="Z49" s="33"/>
    </row>
    <row r="50" spans="1:26" ht="22.5" customHeight="1">
      <c r="A50" s="146" t="s">
        <v>240</v>
      </c>
      <c r="B50" s="139"/>
      <c r="C50" s="139"/>
      <c r="D50" s="139"/>
      <c r="E50" s="139"/>
      <c r="F50" s="139"/>
      <c r="G50" s="139"/>
      <c r="H50" s="139"/>
      <c r="I50" s="140"/>
    </row>
    <row r="51" spans="1:26" ht="12.75" customHeight="1">
      <c r="A51" s="144"/>
      <c r="B51" s="139"/>
      <c r="C51" s="139"/>
      <c r="D51" s="139"/>
      <c r="E51" s="139"/>
      <c r="F51" s="139"/>
      <c r="G51" s="139"/>
      <c r="H51" s="139"/>
      <c r="I51" s="140"/>
    </row>
    <row r="52" spans="1:26" ht="27.75" customHeight="1">
      <c r="A52" s="147" t="s">
        <v>74</v>
      </c>
      <c r="B52" s="139"/>
      <c r="C52" s="139"/>
      <c r="D52" s="139"/>
      <c r="E52" s="139"/>
      <c r="F52" s="139"/>
      <c r="G52" s="139"/>
      <c r="H52" s="139"/>
      <c r="I52" s="140"/>
    </row>
    <row r="53" spans="1:26" ht="12.75" customHeight="1">
      <c r="A53" s="23" t="s">
        <v>75</v>
      </c>
      <c r="B53" s="142" t="s">
        <v>76</v>
      </c>
      <c r="C53" s="139"/>
      <c r="D53" s="139"/>
      <c r="E53" s="139"/>
      <c r="F53" s="139"/>
      <c r="G53" s="140"/>
      <c r="H53" s="23" t="s">
        <v>47</v>
      </c>
      <c r="I53" s="23" t="s">
        <v>48</v>
      </c>
    </row>
    <row r="54" spans="1:26" ht="12.75" customHeight="1">
      <c r="A54" s="23" t="s">
        <v>15</v>
      </c>
      <c r="B54" s="145" t="s">
        <v>77</v>
      </c>
      <c r="C54" s="139"/>
      <c r="D54" s="139"/>
      <c r="E54" s="139"/>
      <c r="F54" s="139"/>
      <c r="G54" s="140"/>
      <c r="H54" s="27">
        <v>0.2</v>
      </c>
      <c r="I54" s="28">
        <f t="shared" ref="I54:I61" si="1">H54*($I$34)</f>
        <v>386.04</v>
      </c>
    </row>
    <row r="55" spans="1:26" ht="12.75" customHeight="1">
      <c r="A55" s="23" t="s">
        <v>18</v>
      </c>
      <c r="B55" s="145" t="s">
        <v>78</v>
      </c>
      <c r="C55" s="139"/>
      <c r="D55" s="139"/>
      <c r="E55" s="139"/>
      <c r="F55" s="139"/>
      <c r="G55" s="140"/>
      <c r="H55" s="27">
        <v>2.5000000000000001E-2</v>
      </c>
      <c r="I55" s="28">
        <f t="shared" si="1"/>
        <v>48.255000000000003</v>
      </c>
    </row>
    <row r="56" spans="1:26" ht="12.75" customHeight="1">
      <c r="A56" s="23" t="s">
        <v>21</v>
      </c>
      <c r="B56" s="145" t="s">
        <v>241</v>
      </c>
      <c r="C56" s="139"/>
      <c r="D56" s="139"/>
      <c r="E56" s="139"/>
      <c r="F56" s="139"/>
      <c r="G56" s="140"/>
      <c r="H56" s="27">
        <v>0.03</v>
      </c>
      <c r="I56" s="28">
        <f t="shared" si="1"/>
        <v>57.905999999999999</v>
      </c>
    </row>
    <row r="57" spans="1:26" ht="12.75" customHeight="1">
      <c r="A57" s="23" t="s">
        <v>24</v>
      </c>
      <c r="B57" s="145" t="s">
        <v>80</v>
      </c>
      <c r="C57" s="139"/>
      <c r="D57" s="139"/>
      <c r="E57" s="139"/>
      <c r="F57" s="139"/>
      <c r="G57" s="140"/>
      <c r="H57" s="27">
        <v>1.4999999999999999E-2</v>
      </c>
      <c r="I57" s="28">
        <f t="shared" si="1"/>
        <v>28.952999999999999</v>
      </c>
    </row>
    <row r="58" spans="1:26" ht="12.75" customHeight="1">
      <c r="A58" s="23" t="s">
        <v>53</v>
      </c>
      <c r="B58" s="145" t="s">
        <v>81</v>
      </c>
      <c r="C58" s="139"/>
      <c r="D58" s="139"/>
      <c r="E58" s="139"/>
      <c r="F58" s="139"/>
      <c r="G58" s="140"/>
      <c r="H58" s="27">
        <v>0.01</v>
      </c>
      <c r="I58" s="28">
        <f t="shared" si="1"/>
        <v>19.302</v>
      </c>
      <c r="K58" s="34"/>
    </row>
    <row r="59" spans="1:26" ht="12.75" customHeight="1">
      <c r="A59" s="23" t="s">
        <v>55</v>
      </c>
      <c r="B59" s="145" t="s">
        <v>82</v>
      </c>
      <c r="C59" s="139"/>
      <c r="D59" s="139"/>
      <c r="E59" s="139"/>
      <c r="F59" s="139"/>
      <c r="G59" s="140"/>
      <c r="H59" s="27">
        <v>6.0000000000000001E-3</v>
      </c>
      <c r="I59" s="28">
        <f t="shared" si="1"/>
        <v>11.581200000000001</v>
      </c>
    </row>
    <row r="60" spans="1:26" ht="12.75" customHeight="1">
      <c r="A60" s="23" t="s">
        <v>68</v>
      </c>
      <c r="B60" s="145" t="s">
        <v>83</v>
      </c>
      <c r="C60" s="139"/>
      <c r="D60" s="139"/>
      <c r="E60" s="139"/>
      <c r="F60" s="139"/>
      <c r="G60" s="140"/>
      <c r="H60" s="27">
        <v>2E-3</v>
      </c>
      <c r="I60" s="28">
        <f t="shared" si="1"/>
        <v>3.8604000000000003</v>
      </c>
    </row>
    <row r="61" spans="1:26" ht="12.75" customHeight="1">
      <c r="A61" s="23" t="s">
        <v>84</v>
      </c>
      <c r="B61" s="145" t="s">
        <v>85</v>
      </c>
      <c r="C61" s="139"/>
      <c r="D61" s="139"/>
      <c r="E61" s="139"/>
      <c r="F61" s="139"/>
      <c r="G61" s="140"/>
      <c r="H61" s="27">
        <v>0.08</v>
      </c>
      <c r="I61" s="28">
        <f t="shared" si="1"/>
        <v>154.416</v>
      </c>
    </row>
    <row r="62" spans="1:26" ht="12.75" customHeight="1">
      <c r="A62" s="144" t="s">
        <v>86</v>
      </c>
      <c r="B62" s="139"/>
      <c r="C62" s="139"/>
      <c r="D62" s="139"/>
      <c r="E62" s="139"/>
      <c r="F62" s="139"/>
      <c r="G62" s="140"/>
      <c r="H62" s="30">
        <f t="shared" ref="H62:I62" si="2">SUM(H54:H61)</f>
        <v>0.36800000000000005</v>
      </c>
      <c r="I62" s="32">
        <f t="shared" si="2"/>
        <v>710.31359999999995</v>
      </c>
    </row>
    <row r="63" spans="1:26" ht="12.75" customHeight="1">
      <c r="A63" s="171" t="s">
        <v>87</v>
      </c>
      <c r="B63" s="139"/>
      <c r="C63" s="139"/>
      <c r="D63" s="139"/>
      <c r="E63" s="139"/>
      <c r="F63" s="139"/>
      <c r="G63" s="139"/>
      <c r="H63" s="139"/>
      <c r="I63" s="140"/>
    </row>
    <row r="64" spans="1:26" ht="12.75" customHeight="1">
      <c r="A64" s="146" t="s">
        <v>88</v>
      </c>
      <c r="B64" s="139"/>
      <c r="C64" s="139"/>
      <c r="D64" s="139"/>
      <c r="E64" s="139"/>
      <c r="F64" s="139"/>
      <c r="G64" s="139"/>
      <c r="H64" s="139"/>
      <c r="I64" s="140"/>
    </row>
    <row r="65" spans="1:12" ht="12.75" customHeight="1">
      <c r="A65" s="146" t="s">
        <v>89</v>
      </c>
      <c r="B65" s="139"/>
      <c r="C65" s="139"/>
      <c r="D65" s="139"/>
      <c r="E65" s="139"/>
      <c r="F65" s="139"/>
      <c r="G65" s="139"/>
      <c r="H65" s="139"/>
      <c r="I65" s="140"/>
      <c r="L65" s="35"/>
    </row>
    <row r="66" spans="1:12" ht="12.75" customHeight="1">
      <c r="A66" s="146" t="s">
        <v>90</v>
      </c>
      <c r="B66" s="139"/>
      <c r="C66" s="139"/>
      <c r="D66" s="139"/>
      <c r="E66" s="139"/>
      <c r="F66" s="139"/>
      <c r="G66" s="139"/>
      <c r="H66" s="139"/>
      <c r="I66" s="140"/>
      <c r="L66" s="35"/>
    </row>
    <row r="67" spans="1:12" ht="12.75" customHeight="1">
      <c r="A67" s="144"/>
      <c r="B67" s="139"/>
      <c r="C67" s="139"/>
      <c r="D67" s="139"/>
      <c r="E67" s="139"/>
      <c r="F67" s="139"/>
      <c r="G67" s="139"/>
      <c r="H67" s="139"/>
      <c r="I67" s="140"/>
      <c r="K67" s="36"/>
      <c r="L67" s="35"/>
    </row>
    <row r="68" spans="1:12" ht="11.25" customHeight="1">
      <c r="A68" s="141" t="s">
        <v>91</v>
      </c>
      <c r="B68" s="139"/>
      <c r="C68" s="139"/>
      <c r="D68" s="139"/>
      <c r="E68" s="139"/>
      <c r="F68" s="139"/>
      <c r="G68" s="139"/>
      <c r="H68" s="139"/>
      <c r="I68" s="140"/>
    </row>
    <row r="69" spans="1:12" ht="12.75" customHeight="1">
      <c r="A69" s="23" t="s">
        <v>92</v>
      </c>
      <c r="B69" s="142" t="s">
        <v>93</v>
      </c>
      <c r="C69" s="139"/>
      <c r="D69" s="139"/>
      <c r="E69" s="139"/>
      <c r="F69" s="139"/>
      <c r="G69" s="140"/>
      <c r="H69" s="23"/>
      <c r="I69" s="23" t="s">
        <v>48</v>
      </c>
    </row>
    <row r="70" spans="1:12" ht="12.75" customHeight="1">
      <c r="A70" s="23" t="s">
        <v>15</v>
      </c>
      <c r="B70" s="143" t="s">
        <v>185</v>
      </c>
      <c r="C70" s="139"/>
      <c r="D70" s="139"/>
      <c r="E70" s="139"/>
      <c r="F70" s="139"/>
      <c r="G70" s="140"/>
      <c r="H70" s="17" t="s">
        <v>95</v>
      </c>
      <c r="I70" s="31">
        <v>805</v>
      </c>
    </row>
    <row r="71" spans="1:12" ht="12.75" customHeight="1">
      <c r="A71" s="23" t="s">
        <v>18</v>
      </c>
      <c r="B71" s="145" t="s">
        <v>186</v>
      </c>
      <c r="C71" s="139"/>
      <c r="D71" s="139"/>
      <c r="E71" s="139"/>
      <c r="F71" s="139"/>
      <c r="G71" s="140"/>
      <c r="H71" s="17" t="s">
        <v>95</v>
      </c>
      <c r="I71" s="31">
        <v>184</v>
      </c>
    </row>
    <row r="72" spans="1:12" ht="12.75" customHeight="1">
      <c r="A72" s="23" t="s">
        <v>21</v>
      </c>
      <c r="B72" s="143" t="s">
        <v>242</v>
      </c>
      <c r="C72" s="139"/>
      <c r="D72" s="139"/>
      <c r="E72" s="139"/>
      <c r="F72" s="139"/>
      <c r="G72" s="140"/>
      <c r="H72" s="17" t="s">
        <v>95</v>
      </c>
      <c r="I72" s="31">
        <v>18.2</v>
      </c>
    </row>
    <row r="73" spans="1:12" ht="12.75" customHeight="1">
      <c r="A73" s="23" t="s">
        <v>24</v>
      </c>
      <c r="B73" s="143" t="s">
        <v>99</v>
      </c>
      <c r="C73" s="139"/>
      <c r="D73" s="139"/>
      <c r="E73" s="139"/>
      <c r="F73" s="139"/>
      <c r="G73" s="140"/>
      <c r="H73" s="17" t="s">
        <v>95</v>
      </c>
      <c r="I73" s="31">
        <v>87.5</v>
      </c>
    </row>
    <row r="74" spans="1:12" ht="12.75" customHeight="1">
      <c r="A74" s="23" t="s">
        <v>53</v>
      </c>
      <c r="B74" s="143" t="s">
        <v>188</v>
      </c>
      <c r="C74" s="139"/>
      <c r="D74" s="139"/>
      <c r="E74" s="139"/>
      <c r="F74" s="139"/>
      <c r="G74" s="140"/>
      <c r="H74" s="17" t="s">
        <v>95</v>
      </c>
      <c r="I74" s="31">
        <v>28</v>
      </c>
    </row>
    <row r="75" spans="1:12" ht="12.75" customHeight="1">
      <c r="A75" s="23" t="s">
        <v>55</v>
      </c>
      <c r="B75" s="145" t="s">
        <v>243</v>
      </c>
      <c r="C75" s="139"/>
      <c r="D75" s="139"/>
      <c r="E75" s="139"/>
      <c r="F75" s="139"/>
      <c r="G75" s="140"/>
      <c r="H75" s="57">
        <v>28</v>
      </c>
      <c r="I75" s="31">
        <v>0</v>
      </c>
    </row>
    <row r="76" spans="1:12" ht="12.75" customHeight="1">
      <c r="A76" s="144" t="s">
        <v>101</v>
      </c>
      <c r="B76" s="139"/>
      <c r="C76" s="139"/>
      <c r="D76" s="139"/>
      <c r="E76" s="139"/>
      <c r="F76" s="139"/>
      <c r="G76" s="139"/>
      <c r="H76" s="140"/>
      <c r="I76" s="32">
        <f>SUM(I70:I75)</f>
        <v>1122.7</v>
      </c>
      <c r="K76" s="34"/>
    </row>
    <row r="77" spans="1:12" ht="23.25" customHeight="1">
      <c r="A77" s="171" t="s">
        <v>244</v>
      </c>
      <c r="B77" s="139"/>
      <c r="C77" s="139"/>
      <c r="D77" s="139"/>
      <c r="E77" s="139"/>
      <c r="F77" s="139"/>
      <c r="G77" s="139"/>
      <c r="H77" s="139"/>
      <c r="I77" s="140"/>
      <c r="K77" s="34"/>
    </row>
    <row r="78" spans="1:12" ht="23.25" customHeight="1">
      <c r="A78" s="171" t="s">
        <v>103</v>
      </c>
      <c r="B78" s="139"/>
      <c r="C78" s="139"/>
      <c r="D78" s="139"/>
      <c r="E78" s="139"/>
      <c r="F78" s="139"/>
      <c r="G78" s="139"/>
      <c r="H78" s="139"/>
      <c r="I78" s="140"/>
      <c r="K78" s="34"/>
    </row>
    <row r="79" spans="1:12" ht="12.75" customHeight="1">
      <c r="A79" s="146" t="s">
        <v>104</v>
      </c>
      <c r="B79" s="139"/>
      <c r="C79" s="139"/>
      <c r="D79" s="139"/>
      <c r="E79" s="139"/>
      <c r="F79" s="139"/>
      <c r="G79" s="139"/>
      <c r="H79" s="139"/>
      <c r="I79" s="140"/>
    </row>
    <row r="80" spans="1:12" ht="23.25" customHeight="1">
      <c r="A80" s="146" t="s">
        <v>105</v>
      </c>
      <c r="B80" s="139"/>
      <c r="C80" s="139"/>
      <c r="D80" s="139"/>
      <c r="E80" s="139"/>
      <c r="F80" s="139"/>
      <c r="G80" s="139"/>
      <c r="H80" s="139"/>
      <c r="I80" s="140"/>
    </row>
    <row r="81" spans="1:9" ht="12.75" customHeight="1">
      <c r="A81" s="181"/>
      <c r="B81" s="139"/>
      <c r="C81" s="139"/>
      <c r="D81" s="139"/>
      <c r="E81" s="139"/>
      <c r="F81" s="139"/>
      <c r="G81" s="139"/>
      <c r="H81" s="139"/>
      <c r="I81" s="140"/>
    </row>
    <row r="82" spans="1:9" ht="12.75" customHeight="1">
      <c r="A82" s="147" t="s">
        <v>106</v>
      </c>
      <c r="B82" s="139"/>
      <c r="C82" s="139"/>
      <c r="D82" s="139"/>
      <c r="E82" s="139"/>
      <c r="F82" s="139"/>
      <c r="G82" s="139"/>
      <c r="H82" s="139"/>
      <c r="I82" s="140"/>
    </row>
    <row r="83" spans="1:9" ht="12.75" customHeight="1">
      <c r="A83" s="23">
        <v>2</v>
      </c>
      <c r="B83" s="142" t="s">
        <v>107</v>
      </c>
      <c r="C83" s="139"/>
      <c r="D83" s="139"/>
      <c r="E83" s="139"/>
      <c r="F83" s="139"/>
      <c r="G83" s="140"/>
      <c r="H83" s="23"/>
      <c r="I83" s="23" t="s">
        <v>48</v>
      </c>
    </row>
    <row r="84" spans="1:9" ht="12.75" customHeight="1">
      <c r="A84" s="23" t="s">
        <v>15</v>
      </c>
      <c r="B84" s="143" t="s">
        <v>64</v>
      </c>
      <c r="C84" s="139"/>
      <c r="D84" s="139"/>
      <c r="E84" s="139"/>
      <c r="F84" s="139"/>
      <c r="G84" s="140"/>
      <c r="H84" s="17" t="s">
        <v>95</v>
      </c>
      <c r="I84" s="31">
        <f>I46</f>
        <v>195.59359999999998</v>
      </c>
    </row>
    <row r="85" spans="1:9" ht="12.75" customHeight="1">
      <c r="A85" s="23" t="s">
        <v>18</v>
      </c>
      <c r="B85" s="143" t="s">
        <v>76</v>
      </c>
      <c r="C85" s="139"/>
      <c r="D85" s="139"/>
      <c r="E85" s="139"/>
      <c r="F85" s="139"/>
      <c r="G85" s="140"/>
      <c r="H85" s="17" t="s">
        <v>95</v>
      </c>
      <c r="I85" s="31">
        <f>I62</f>
        <v>710.31359999999995</v>
      </c>
    </row>
    <row r="86" spans="1:9" ht="12.75" customHeight="1">
      <c r="A86" s="23" t="s">
        <v>21</v>
      </c>
      <c r="B86" s="143" t="s">
        <v>93</v>
      </c>
      <c r="C86" s="139"/>
      <c r="D86" s="139"/>
      <c r="E86" s="139"/>
      <c r="F86" s="139"/>
      <c r="G86" s="140"/>
      <c r="H86" s="17" t="s">
        <v>95</v>
      </c>
      <c r="I86" s="31">
        <f>I76</f>
        <v>1122.7</v>
      </c>
    </row>
    <row r="87" spans="1:9" ht="12.75" customHeight="1">
      <c r="A87" s="141" t="s">
        <v>108</v>
      </c>
      <c r="B87" s="139"/>
      <c r="C87" s="139"/>
      <c r="D87" s="139"/>
      <c r="E87" s="139"/>
      <c r="F87" s="139"/>
      <c r="G87" s="139"/>
      <c r="H87" s="140"/>
      <c r="I87" s="29">
        <f>SUM(I84:I86)</f>
        <v>2028.6071999999999</v>
      </c>
    </row>
    <row r="88" spans="1:9" ht="12.75" customHeight="1">
      <c r="A88" s="182"/>
      <c r="B88" s="139"/>
      <c r="C88" s="139"/>
      <c r="D88" s="139"/>
      <c r="E88" s="139"/>
      <c r="F88" s="139"/>
      <c r="G88" s="139"/>
      <c r="H88" s="139"/>
      <c r="I88" s="140"/>
    </row>
    <row r="89" spans="1:9" ht="12.75" customHeight="1">
      <c r="A89" s="141" t="s">
        <v>109</v>
      </c>
      <c r="B89" s="139"/>
      <c r="C89" s="139"/>
      <c r="D89" s="139"/>
      <c r="E89" s="139"/>
      <c r="F89" s="139"/>
      <c r="G89" s="139"/>
      <c r="H89" s="139"/>
      <c r="I89" s="140"/>
    </row>
    <row r="90" spans="1:9" ht="12.75" customHeight="1">
      <c r="A90" s="40">
        <v>3</v>
      </c>
      <c r="B90" s="172" t="s">
        <v>110</v>
      </c>
      <c r="C90" s="139"/>
      <c r="D90" s="139"/>
      <c r="E90" s="139"/>
      <c r="F90" s="139"/>
      <c r="G90" s="140"/>
      <c r="H90" s="40" t="s">
        <v>47</v>
      </c>
      <c r="I90" s="40" t="s">
        <v>48</v>
      </c>
    </row>
    <row r="91" spans="1:9" ht="12.75" customHeight="1">
      <c r="A91" s="23" t="s">
        <v>15</v>
      </c>
      <c r="B91" s="145" t="s">
        <v>111</v>
      </c>
      <c r="C91" s="139"/>
      <c r="D91" s="139"/>
      <c r="E91" s="139"/>
      <c r="F91" s="139"/>
      <c r="G91" s="140"/>
      <c r="H91" s="27">
        <f>1/24*0.05</f>
        <v>2.0833333333333333E-3</v>
      </c>
      <c r="I91" s="28">
        <f t="shared" ref="I91:I96" si="3">H91*$I$34</f>
        <v>4.0212500000000002</v>
      </c>
    </row>
    <row r="92" spans="1:9" ht="12.75" customHeight="1">
      <c r="A92" s="23" t="s">
        <v>18</v>
      </c>
      <c r="B92" s="145" t="s">
        <v>112</v>
      </c>
      <c r="C92" s="139"/>
      <c r="D92" s="139"/>
      <c r="E92" s="139"/>
      <c r="F92" s="139"/>
      <c r="G92" s="140"/>
      <c r="H92" s="27">
        <f>H61*H91</f>
        <v>1.6666666666666666E-4</v>
      </c>
      <c r="I92" s="28">
        <f t="shared" si="3"/>
        <v>0.32169999999999999</v>
      </c>
    </row>
    <row r="93" spans="1:9" ht="12.75" customHeight="1">
      <c r="A93" s="23" t="s">
        <v>21</v>
      </c>
      <c r="B93" s="145" t="s">
        <v>113</v>
      </c>
      <c r="C93" s="139"/>
      <c r="D93" s="139"/>
      <c r="E93" s="139"/>
      <c r="F93" s="139"/>
      <c r="G93" s="140"/>
      <c r="H93" s="27">
        <v>3.44E-2</v>
      </c>
      <c r="I93" s="28">
        <f t="shared" si="3"/>
        <v>66.398880000000005</v>
      </c>
    </row>
    <row r="94" spans="1:9" ht="12.75" customHeight="1">
      <c r="A94" s="23" t="s">
        <v>24</v>
      </c>
      <c r="B94" s="145" t="s">
        <v>114</v>
      </c>
      <c r="C94" s="139"/>
      <c r="D94" s="139"/>
      <c r="E94" s="139"/>
      <c r="F94" s="139"/>
      <c r="G94" s="140"/>
      <c r="H94" s="27">
        <v>1.9400000000000001E-2</v>
      </c>
      <c r="I94" s="28">
        <f t="shared" si="3"/>
        <v>37.445880000000002</v>
      </c>
    </row>
    <row r="95" spans="1:9" ht="12.75" customHeight="1">
      <c r="A95" s="23" t="s">
        <v>53</v>
      </c>
      <c r="B95" s="145" t="s">
        <v>115</v>
      </c>
      <c r="C95" s="139"/>
      <c r="D95" s="139"/>
      <c r="E95" s="139"/>
      <c r="F95" s="139"/>
      <c r="G95" s="140"/>
      <c r="H95" s="27">
        <f>H62*H94</f>
        <v>7.1392000000000009E-3</v>
      </c>
      <c r="I95" s="28">
        <f t="shared" si="3"/>
        <v>13.780083840000001</v>
      </c>
    </row>
    <row r="96" spans="1:9" ht="12.75" customHeight="1">
      <c r="A96" s="23" t="s">
        <v>55</v>
      </c>
      <c r="B96" s="145" t="s">
        <v>116</v>
      </c>
      <c r="C96" s="139"/>
      <c r="D96" s="139"/>
      <c r="E96" s="139"/>
      <c r="F96" s="139"/>
      <c r="G96" s="140"/>
      <c r="H96" s="27">
        <f>H94*H61*0.4</f>
        <v>6.2080000000000002E-4</v>
      </c>
      <c r="I96" s="28">
        <f t="shared" si="3"/>
        <v>1.19826816</v>
      </c>
    </row>
    <row r="97" spans="1:9" ht="12.75" customHeight="1">
      <c r="A97" s="183" t="s">
        <v>117</v>
      </c>
      <c r="B97" s="139"/>
      <c r="C97" s="139"/>
      <c r="D97" s="139"/>
      <c r="E97" s="139"/>
      <c r="F97" s="139"/>
      <c r="G97" s="140"/>
      <c r="H97" s="41">
        <f t="shared" ref="H97:I97" si="4">SUM(H91:H96)</f>
        <v>6.3810000000000006E-2</v>
      </c>
      <c r="I97" s="42">
        <f t="shared" si="4"/>
        <v>123.16606200000001</v>
      </c>
    </row>
    <row r="98" spans="1:9" ht="12.75" customHeight="1">
      <c r="A98" s="144"/>
      <c r="B98" s="139"/>
      <c r="C98" s="139"/>
      <c r="D98" s="139"/>
      <c r="E98" s="139"/>
      <c r="F98" s="139"/>
      <c r="G98" s="139"/>
      <c r="H98" s="139"/>
      <c r="I98" s="140"/>
    </row>
    <row r="99" spans="1:9" ht="12.75" customHeight="1">
      <c r="A99" s="141" t="s">
        <v>118</v>
      </c>
      <c r="B99" s="139"/>
      <c r="C99" s="139"/>
      <c r="D99" s="139"/>
      <c r="E99" s="139"/>
      <c r="F99" s="139"/>
      <c r="G99" s="139"/>
      <c r="H99" s="139"/>
      <c r="I99" s="140"/>
    </row>
    <row r="100" spans="1:9" ht="12.75" customHeight="1">
      <c r="A100" s="141" t="s">
        <v>119</v>
      </c>
      <c r="B100" s="139"/>
      <c r="C100" s="139"/>
      <c r="D100" s="139"/>
      <c r="E100" s="139"/>
      <c r="F100" s="139"/>
      <c r="G100" s="139"/>
      <c r="H100" s="139"/>
      <c r="I100" s="140"/>
    </row>
    <row r="101" spans="1:9" ht="12.75" customHeight="1">
      <c r="A101" s="40" t="s">
        <v>120</v>
      </c>
      <c r="B101" s="172" t="s">
        <v>121</v>
      </c>
      <c r="C101" s="139"/>
      <c r="D101" s="139"/>
      <c r="E101" s="139"/>
      <c r="F101" s="139"/>
      <c r="G101" s="140"/>
      <c r="H101" s="40" t="s">
        <v>47</v>
      </c>
      <c r="I101" s="40" t="s">
        <v>48</v>
      </c>
    </row>
    <row r="102" spans="1:9" ht="12.75" customHeight="1">
      <c r="A102" s="23" t="s">
        <v>15</v>
      </c>
      <c r="B102" s="145" t="s">
        <v>245</v>
      </c>
      <c r="C102" s="139"/>
      <c r="D102" s="139"/>
      <c r="E102" s="139"/>
      <c r="F102" s="139"/>
      <c r="G102" s="140"/>
      <c r="H102" s="27">
        <v>0</v>
      </c>
      <c r="I102" s="28">
        <f t="shared" ref="I102:I109" si="5">H102*$I$34</f>
        <v>0</v>
      </c>
    </row>
    <row r="103" spans="1:9" ht="12.75" customHeight="1">
      <c r="A103" s="23" t="s">
        <v>18</v>
      </c>
      <c r="B103" s="145" t="s">
        <v>123</v>
      </c>
      <c r="C103" s="139"/>
      <c r="D103" s="139"/>
      <c r="E103" s="139"/>
      <c r="F103" s="139"/>
      <c r="G103" s="140"/>
      <c r="H103" s="27">
        <f>5/30/12</f>
        <v>1.3888888888888888E-2</v>
      </c>
      <c r="I103" s="28">
        <f t="shared" si="5"/>
        <v>26.808333333333334</v>
      </c>
    </row>
    <row r="104" spans="1:9" ht="12.75" customHeight="1">
      <c r="A104" s="23" t="s">
        <v>21</v>
      </c>
      <c r="B104" s="145" t="s">
        <v>246</v>
      </c>
      <c r="C104" s="139"/>
      <c r="D104" s="139"/>
      <c r="E104" s="139"/>
      <c r="F104" s="139"/>
      <c r="G104" s="140"/>
      <c r="H104" s="27">
        <v>0</v>
      </c>
      <c r="I104" s="28">
        <f t="shared" si="5"/>
        <v>0</v>
      </c>
    </row>
    <row r="105" spans="1:9" ht="12.75" customHeight="1">
      <c r="A105" s="23" t="s">
        <v>24</v>
      </c>
      <c r="B105" s="145" t="s">
        <v>125</v>
      </c>
      <c r="C105" s="139"/>
      <c r="D105" s="139"/>
      <c r="E105" s="139"/>
      <c r="F105" s="139"/>
      <c r="G105" s="140"/>
      <c r="H105" s="27">
        <v>2.0000000000000001E-4</v>
      </c>
      <c r="I105" s="28">
        <f t="shared" si="5"/>
        <v>0.38604000000000005</v>
      </c>
    </row>
    <row r="106" spans="1:9" ht="12.75" customHeight="1">
      <c r="A106" s="23" t="s">
        <v>53</v>
      </c>
      <c r="B106" s="145" t="s">
        <v>126</v>
      </c>
      <c r="C106" s="139"/>
      <c r="D106" s="139"/>
      <c r="E106" s="139"/>
      <c r="F106" s="139"/>
      <c r="G106" s="140"/>
      <c r="H106" s="27">
        <v>6.9999999999999999E-4</v>
      </c>
      <c r="I106" s="28">
        <f t="shared" si="5"/>
        <v>1.35114</v>
      </c>
    </row>
    <row r="107" spans="1:9" ht="12.75" customHeight="1">
      <c r="A107" s="23" t="s">
        <v>55</v>
      </c>
      <c r="B107" s="145" t="s">
        <v>127</v>
      </c>
      <c r="C107" s="139"/>
      <c r="D107" s="139"/>
      <c r="E107" s="139"/>
      <c r="F107" s="139"/>
      <c r="G107" s="140"/>
      <c r="H107" s="27">
        <v>2.8999999999999998E-3</v>
      </c>
      <c r="I107" s="28">
        <f t="shared" si="5"/>
        <v>5.5975799999999998</v>
      </c>
    </row>
    <row r="108" spans="1:9" ht="12.75" customHeight="1">
      <c r="A108" s="43" t="s">
        <v>68</v>
      </c>
      <c r="B108" s="145" t="s">
        <v>128</v>
      </c>
      <c r="C108" s="139"/>
      <c r="D108" s="139"/>
      <c r="E108" s="139"/>
      <c r="F108" s="139"/>
      <c r="G108" s="140"/>
      <c r="H108" s="27"/>
      <c r="I108" s="28">
        <f t="shared" si="5"/>
        <v>0</v>
      </c>
    </row>
    <row r="109" spans="1:9" ht="12.75" customHeight="1">
      <c r="A109" s="144" t="s">
        <v>129</v>
      </c>
      <c r="B109" s="139"/>
      <c r="C109" s="139"/>
      <c r="D109" s="139"/>
      <c r="E109" s="139"/>
      <c r="F109" s="139"/>
      <c r="G109" s="140"/>
      <c r="H109" s="30">
        <f>SUM(H102:H108)</f>
        <v>1.7688888888888886E-2</v>
      </c>
      <c r="I109" s="32">
        <f t="shared" si="5"/>
        <v>34.143093333333326</v>
      </c>
    </row>
    <row r="110" spans="1:9" ht="12.75" customHeight="1">
      <c r="A110" s="171" t="s">
        <v>193</v>
      </c>
      <c r="B110" s="139"/>
      <c r="C110" s="139"/>
      <c r="D110" s="139"/>
      <c r="E110" s="139"/>
      <c r="F110" s="139"/>
      <c r="G110" s="139"/>
      <c r="H110" s="139"/>
      <c r="I110" s="140"/>
    </row>
    <row r="111" spans="1:9" ht="12.75" customHeight="1">
      <c r="A111" s="144"/>
      <c r="B111" s="139"/>
      <c r="C111" s="139"/>
      <c r="D111" s="139"/>
      <c r="E111" s="139"/>
      <c r="F111" s="139"/>
      <c r="G111" s="139"/>
      <c r="H111" s="139"/>
      <c r="I111" s="140"/>
    </row>
    <row r="112" spans="1:9" ht="12.75" customHeight="1">
      <c r="A112" s="141" t="s">
        <v>130</v>
      </c>
      <c r="B112" s="139"/>
      <c r="C112" s="139"/>
      <c r="D112" s="139"/>
      <c r="E112" s="139"/>
      <c r="F112" s="139"/>
      <c r="G112" s="139"/>
      <c r="H112" s="139"/>
      <c r="I112" s="140"/>
    </row>
    <row r="113" spans="1:12" ht="12.75" customHeight="1">
      <c r="A113" s="40" t="s">
        <v>131</v>
      </c>
      <c r="B113" s="172" t="s">
        <v>121</v>
      </c>
      <c r="C113" s="139"/>
      <c r="D113" s="139"/>
      <c r="E113" s="139"/>
      <c r="F113" s="139"/>
      <c r="G113" s="140"/>
      <c r="H113" s="40" t="s">
        <v>47</v>
      </c>
      <c r="I113" s="40" t="s">
        <v>48</v>
      </c>
    </row>
    <row r="114" spans="1:12" ht="12.75" customHeight="1">
      <c r="A114" s="23" t="s">
        <v>15</v>
      </c>
      <c r="B114" s="145" t="s">
        <v>132</v>
      </c>
      <c r="C114" s="139"/>
      <c r="D114" s="139"/>
      <c r="E114" s="139"/>
      <c r="F114" s="139"/>
      <c r="G114" s="140"/>
      <c r="H114" s="27"/>
      <c r="I114" s="28">
        <f t="shared" ref="I114:I115" si="6">H114*$I$34</f>
        <v>0</v>
      </c>
    </row>
    <row r="115" spans="1:12" ht="12.75" customHeight="1">
      <c r="A115" s="144" t="s">
        <v>133</v>
      </c>
      <c r="B115" s="139"/>
      <c r="C115" s="139"/>
      <c r="D115" s="139"/>
      <c r="E115" s="139"/>
      <c r="F115" s="139"/>
      <c r="G115" s="140"/>
      <c r="H115" s="30">
        <f>SUM(H114)</f>
        <v>0</v>
      </c>
      <c r="I115" s="28">
        <f t="shared" si="6"/>
        <v>0</v>
      </c>
    </row>
    <row r="116" spans="1:12" ht="12.75" customHeight="1">
      <c r="A116" s="168"/>
      <c r="B116" s="139"/>
      <c r="C116" s="139"/>
      <c r="D116" s="139"/>
      <c r="E116" s="139"/>
      <c r="F116" s="139"/>
      <c r="G116" s="139"/>
      <c r="H116" s="139"/>
      <c r="I116" s="140"/>
      <c r="L116" s="35"/>
    </row>
    <row r="117" spans="1:12" ht="12.75" customHeight="1">
      <c r="A117" s="141" t="s">
        <v>134</v>
      </c>
      <c r="B117" s="139"/>
      <c r="C117" s="139"/>
      <c r="D117" s="139"/>
      <c r="E117" s="139"/>
      <c r="F117" s="139"/>
      <c r="G117" s="139"/>
      <c r="H117" s="139"/>
      <c r="I117" s="140"/>
    </row>
    <row r="118" spans="1:12" ht="12.75" customHeight="1">
      <c r="A118" s="23">
        <v>4</v>
      </c>
      <c r="B118" s="142" t="s">
        <v>135</v>
      </c>
      <c r="C118" s="139"/>
      <c r="D118" s="139"/>
      <c r="E118" s="139"/>
      <c r="F118" s="139"/>
      <c r="G118" s="140"/>
      <c r="H118" s="23"/>
      <c r="I118" s="23" t="s">
        <v>48</v>
      </c>
    </row>
    <row r="119" spans="1:12" ht="12.75" customHeight="1">
      <c r="A119" s="23" t="s">
        <v>15</v>
      </c>
      <c r="B119" s="143" t="s">
        <v>136</v>
      </c>
      <c r="C119" s="139"/>
      <c r="D119" s="139"/>
      <c r="E119" s="139"/>
      <c r="F119" s="139"/>
      <c r="G119" s="140"/>
      <c r="H119" s="17" t="s">
        <v>95</v>
      </c>
      <c r="I119" s="31">
        <f>I109</f>
        <v>34.143093333333326</v>
      </c>
    </row>
    <row r="120" spans="1:12" ht="12.75" customHeight="1">
      <c r="A120" s="23" t="s">
        <v>18</v>
      </c>
      <c r="B120" s="143" t="s">
        <v>137</v>
      </c>
      <c r="C120" s="139"/>
      <c r="D120" s="139"/>
      <c r="E120" s="139"/>
      <c r="F120" s="139"/>
      <c r="G120" s="140"/>
      <c r="H120" s="17" t="s">
        <v>95</v>
      </c>
      <c r="I120" s="31">
        <f>I115</f>
        <v>0</v>
      </c>
    </row>
    <row r="121" spans="1:12" ht="12.75" customHeight="1">
      <c r="A121" s="141" t="s">
        <v>138</v>
      </c>
      <c r="B121" s="139"/>
      <c r="C121" s="139"/>
      <c r="D121" s="139"/>
      <c r="E121" s="139"/>
      <c r="F121" s="139"/>
      <c r="G121" s="139"/>
      <c r="H121" s="140"/>
      <c r="I121" s="29">
        <f>SUM(I119:I120)</f>
        <v>34.143093333333326</v>
      </c>
    </row>
    <row r="122" spans="1:12" ht="12.75" customHeight="1">
      <c r="A122" s="144"/>
      <c r="B122" s="139"/>
      <c r="C122" s="139"/>
      <c r="D122" s="139"/>
      <c r="E122" s="139"/>
      <c r="F122" s="139"/>
      <c r="G122" s="140"/>
      <c r="H122" s="30"/>
      <c r="I122" s="32"/>
    </row>
    <row r="123" spans="1:12" ht="12.75" customHeight="1">
      <c r="A123" s="141" t="s">
        <v>139</v>
      </c>
      <c r="B123" s="139"/>
      <c r="C123" s="139"/>
      <c r="D123" s="139"/>
      <c r="E123" s="139"/>
      <c r="F123" s="139"/>
      <c r="G123" s="139"/>
      <c r="H123" s="139"/>
      <c r="I123" s="140"/>
    </row>
    <row r="124" spans="1:12" ht="12.75" customHeight="1">
      <c r="A124" s="23">
        <v>5</v>
      </c>
      <c r="B124" s="142" t="s">
        <v>140</v>
      </c>
      <c r="C124" s="139"/>
      <c r="D124" s="139"/>
      <c r="E124" s="139"/>
      <c r="F124" s="139"/>
      <c r="G124" s="140"/>
      <c r="H124" s="23"/>
      <c r="I124" s="23" t="s">
        <v>141</v>
      </c>
    </row>
    <row r="125" spans="1:12" ht="12.75" customHeight="1">
      <c r="A125" s="23" t="s">
        <v>15</v>
      </c>
      <c r="B125" s="145" t="s">
        <v>142</v>
      </c>
      <c r="C125" s="139"/>
      <c r="D125" s="139"/>
      <c r="E125" s="139"/>
      <c r="F125" s="139"/>
      <c r="G125" s="140"/>
      <c r="H125" s="44">
        <f>'Uniformes e EPIs'!F26</f>
        <v>1056.8</v>
      </c>
      <c r="I125" s="28">
        <f t="shared" ref="I125:I127" si="7">H125/12</f>
        <v>88.066666666666663</v>
      </c>
    </row>
    <row r="126" spans="1:12" ht="12.75" customHeight="1">
      <c r="A126" s="23" t="s">
        <v>18</v>
      </c>
      <c r="B126" s="145" t="s">
        <v>194</v>
      </c>
      <c r="C126" s="139"/>
      <c r="D126" s="139"/>
      <c r="E126" s="139"/>
      <c r="F126" s="139"/>
      <c r="G126" s="140"/>
      <c r="H126" s="44">
        <f>'Uniformes e EPIs'!F37</f>
        <v>1213.1799999999998</v>
      </c>
      <c r="I126" s="28">
        <f t="shared" si="7"/>
        <v>101.09833333333331</v>
      </c>
    </row>
    <row r="127" spans="1:12" ht="12.75" customHeight="1">
      <c r="A127" s="23" t="s">
        <v>21</v>
      </c>
      <c r="B127" s="145"/>
      <c r="C127" s="139"/>
      <c r="D127" s="139"/>
      <c r="E127" s="139"/>
      <c r="F127" s="139"/>
      <c r="G127" s="140"/>
      <c r="H127" s="44"/>
      <c r="I127" s="28">
        <f t="shared" si="7"/>
        <v>0</v>
      </c>
    </row>
    <row r="128" spans="1:12" ht="12.75" customHeight="1">
      <c r="A128" s="141" t="s">
        <v>146</v>
      </c>
      <c r="B128" s="139"/>
      <c r="C128" s="139"/>
      <c r="D128" s="139"/>
      <c r="E128" s="139"/>
      <c r="F128" s="139"/>
      <c r="G128" s="139"/>
      <c r="H128" s="140"/>
      <c r="I128" s="29">
        <f>SUM(I125:I127)</f>
        <v>189.16499999999996</v>
      </c>
    </row>
    <row r="129" spans="1:9" ht="12.75" customHeight="1">
      <c r="A129" s="174" t="s">
        <v>247</v>
      </c>
      <c r="B129" s="158"/>
      <c r="C129" s="158"/>
      <c r="D129" s="158"/>
      <c r="E129" s="158"/>
      <c r="F129" s="158"/>
      <c r="G129" s="158"/>
      <c r="H129" s="158"/>
      <c r="I129" s="159"/>
    </row>
    <row r="130" spans="1:9" ht="12.75" customHeight="1">
      <c r="A130" s="160"/>
      <c r="B130" s="139"/>
      <c r="C130" s="139"/>
      <c r="D130" s="139"/>
      <c r="E130" s="139"/>
      <c r="F130" s="139"/>
      <c r="G130" s="139"/>
      <c r="H130" s="139"/>
      <c r="I130" s="140"/>
    </row>
    <row r="131" spans="1:9" ht="12.75" customHeight="1">
      <c r="A131" s="141" t="s">
        <v>148</v>
      </c>
      <c r="B131" s="139"/>
      <c r="C131" s="139"/>
      <c r="D131" s="139"/>
      <c r="E131" s="139"/>
      <c r="F131" s="139"/>
      <c r="G131" s="139"/>
      <c r="H131" s="139"/>
      <c r="I131" s="140"/>
    </row>
    <row r="132" spans="1:9" ht="12.75" customHeight="1">
      <c r="A132" s="23">
        <v>6</v>
      </c>
      <c r="B132" s="142" t="s">
        <v>149</v>
      </c>
      <c r="C132" s="139"/>
      <c r="D132" s="139"/>
      <c r="E132" s="139"/>
      <c r="F132" s="139"/>
      <c r="G132" s="140"/>
      <c r="H132" s="23" t="s">
        <v>47</v>
      </c>
      <c r="I132" s="23" t="s">
        <v>48</v>
      </c>
    </row>
    <row r="133" spans="1:9" ht="12.75" customHeight="1">
      <c r="A133" s="23" t="s">
        <v>15</v>
      </c>
      <c r="B133" s="145" t="s">
        <v>150</v>
      </c>
      <c r="C133" s="139"/>
      <c r="D133" s="139"/>
      <c r="E133" s="139"/>
      <c r="F133" s="139"/>
      <c r="G133" s="140"/>
      <c r="H133" s="48">
        <v>0.05</v>
      </c>
      <c r="I133" s="28">
        <f>H133*I153</f>
        <v>215.2640677666667</v>
      </c>
    </row>
    <row r="134" spans="1:9" ht="12.75" customHeight="1">
      <c r="A134" s="23" t="s">
        <v>18</v>
      </c>
      <c r="B134" s="145" t="s">
        <v>151</v>
      </c>
      <c r="C134" s="139"/>
      <c r="D134" s="139"/>
      <c r="E134" s="139"/>
      <c r="F134" s="139"/>
      <c r="G134" s="140"/>
      <c r="H134" s="48">
        <v>6.7900000000000002E-2</v>
      </c>
      <c r="I134" s="28">
        <f>H134*(I133+I153)</f>
        <v>306.94503422849004</v>
      </c>
    </row>
    <row r="135" spans="1:9" ht="12.75" customHeight="1">
      <c r="A135" s="23" t="s">
        <v>21</v>
      </c>
      <c r="B135" s="142" t="s">
        <v>152</v>
      </c>
      <c r="C135" s="139"/>
      <c r="D135" s="139"/>
      <c r="E135" s="139"/>
      <c r="F135" s="139"/>
      <c r="G135" s="140"/>
      <c r="H135" s="27"/>
      <c r="I135" s="47"/>
    </row>
    <row r="136" spans="1:9" ht="12.75" customHeight="1">
      <c r="A136" s="23" t="s">
        <v>153</v>
      </c>
      <c r="B136" s="145" t="s">
        <v>154</v>
      </c>
      <c r="C136" s="139"/>
      <c r="D136" s="139"/>
      <c r="E136" s="139"/>
      <c r="F136" s="139"/>
      <c r="G136" s="140"/>
      <c r="H136" s="48">
        <v>1.6500000000000001E-2</v>
      </c>
      <c r="I136" s="28">
        <f t="shared" ref="I136:I140" si="8">H136*$I$155</f>
        <v>92.890486934017616</v>
      </c>
    </row>
    <row r="137" spans="1:9" ht="12.75" customHeight="1">
      <c r="A137" s="23" t="s">
        <v>155</v>
      </c>
      <c r="B137" s="145" t="s">
        <v>156</v>
      </c>
      <c r="C137" s="139"/>
      <c r="D137" s="139"/>
      <c r="E137" s="139"/>
      <c r="F137" s="139"/>
      <c r="G137" s="140"/>
      <c r="H137" s="48">
        <v>7.5999999999999998E-2</v>
      </c>
      <c r="I137" s="28">
        <f t="shared" si="8"/>
        <v>427.85921254456593</v>
      </c>
    </row>
    <row r="138" spans="1:9" ht="12.75" customHeight="1">
      <c r="A138" s="23" t="s">
        <v>157</v>
      </c>
      <c r="B138" s="145" t="s">
        <v>248</v>
      </c>
      <c r="C138" s="139"/>
      <c r="D138" s="139"/>
      <c r="E138" s="139"/>
      <c r="F138" s="139"/>
      <c r="G138" s="140"/>
      <c r="H138" s="48">
        <v>0</v>
      </c>
      <c r="I138" s="28">
        <f t="shared" si="8"/>
        <v>0</v>
      </c>
    </row>
    <row r="139" spans="1:9" ht="12.75" customHeight="1">
      <c r="A139" s="23" t="s">
        <v>159</v>
      </c>
      <c r="B139" s="145" t="s">
        <v>160</v>
      </c>
      <c r="C139" s="139"/>
      <c r="D139" s="139"/>
      <c r="E139" s="139"/>
      <c r="F139" s="139"/>
      <c r="G139" s="140"/>
      <c r="H139" s="48">
        <v>0</v>
      </c>
      <c r="I139" s="28">
        <f t="shared" si="8"/>
        <v>0</v>
      </c>
    </row>
    <row r="140" spans="1:9" ht="12.75" customHeight="1">
      <c r="A140" s="23" t="s">
        <v>161</v>
      </c>
      <c r="B140" s="145" t="s">
        <v>162</v>
      </c>
      <c r="C140" s="139"/>
      <c r="D140" s="139"/>
      <c r="E140" s="139"/>
      <c r="F140" s="139"/>
      <c r="G140" s="140"/>
      <c r="H140" s="48">
        <v>0.05</v>
      </c>
      <c r="I140" s="28">
        <f t="shared" si="8"/>
        <v>281.48632404247763</v>
      </c>
    </row>
    <row r="141" spans="1:9" ht="12.75" customHeight="1">
      <c r="A141" s="141" t="s">
        <v>163</v>
      </c>
      <c r="B141" s="139"/>
      <c r="C141" s="139"/>
      <c r="D141" s="139"/>
      <c r="E141" s="139"/>
      <c r="F141" s="139"/>
      <c r="G141" s="140"/>
      <c r="H141" s="49">
        <f t="shared" ref="H141:I141" si="9">SUM(H133:H140)</f>
        <v>0.26040000000000002</v>
      </c>
      <c r="I141" s="29">
        <f t="shared" si="9"/>
        <v>1324.445125516218</v>
      </c>
    </row>
    <row r="142" spans="1:9" ht="12.75" customHeight="1">
      <c r="A142" s="174" t="s">
        <v>249</v>
      </c>
      <c r="B142" s="158"/>
      <c r="C142" s="158"/>
      <c r="D142" s="158"/>
      <c r="E142" s="158"/>
      <c r="F142" s="158"/>
      <c r="G142" s="158"/>
      <c r="H142" s="158"/>
      <c r="I142" s="159"/>
    </row>
    <row r="143" spans="1:9" ht="12.75" customHeight="1">
      <c r="A143" s="175" t="s">
        <v>250</v>
      </c>
      <c r="B143" s="135"/>
      <c r="C143" s="135"/>
      <c r="D143" s="135"/>
      <c r="E143" s="135"/>
      <c r="F143" s="135"/>
      <c r="G143" s="135"/>
      <c r="H143" s="135"/>
      <c r="I143" s="167"/>
    </row>
    <row r="144" spans="1:9" ht="60" customHeight="1">
      <c r="A144" s="176" t="s">
        <v>251</v>
      </c>
      <c r="B144" s="135"/>
      <c r="C144" s="135"/>
      <c r="D144" s="135"/>
      <c r="E144" s="135"/>
      <c r="F144" s="135"/>
      <c r="G144" s="135"/>
      <c r="H144" s="135"/>
      <c r="I144" s="167"/>
    </row>
    <row r="145" spans="1:9" ht="12.75" customHeight="1">
      <c r="A145" s="178"/>
      <c r="B145" s="137"/>
      <c r="C145" s="137"/>
      <c r="D145" s="137"/>
      <c r="E145" s="137"/>
      <c r="F145" s="137"/>
      <c r="G145" s="137"/>
      <c r="H145" s="137"/>
      <c r="I145" s="179"/>
    </row>
    <row r="146" spans="1:9" ht="12.75" customHeight="1">
      <c r="A146" s="141" t="s">
        <v>167</v>
      </c>
      <c r="B146" s="139"/>
      <c r="C146" s="139"/>
      <c r="D146" s="139"/>
      <c r="E146" s="139"/>
      <c r="F146" s="139"/>
      <c r="G146" s="139"/>
      <c r="H146" s="139"/>
      <c r="I146" s="140"/>
    </row>
    <row r="147" spans="1:9" ht="12.75" customHeight="1">
      <c r="A147" s="144" t="s">
        <v>168</v>
      </c>
      <c r="B147" s="139"/>
      <c r="C147" s="139"/>
      <c r="D147" s="139"/>
      <c r="E147" s="139"/>
      <c r="F147" s="139"/>
      <c r="G147" s="139"/>
      <c r="H147" s="140"/>
      <c r="I147" s="23" t="s">
        <v>48</v>
      </c>
    </row>
    <row r="148" spans="1:9" ht="12.75" customHeight="1">
      <c r="A148" s="17" t="s">
        <v>15</v>
      </c>
      <c r="B148" s="145" t="str">
        <f>A26</f>
        <v>MÓDULO 1 – COMPOSIÇÃO DA REMUNERAÇÃO</v>
      </c>
      <c r="C148" s="139"/>
      <c r="D148" s="139"/>
      <c r="E148" s="139"/>
      <c r="F148" s="139"/>
      <c r="G148" s="139"/>
      <c r="H148" s="140"/>
      <c r="I148" s="28">
        <f>I34</f>
        <v>1930.2</v>
      </c>
    </row>
    <row r="149" spans="1:9" ht="12.75" customHeight="1">
      <c r="A149" s="17" t="s">
        <v>18</v>
      </c>
      <c r="B149" s="145" t="str">
        <f>A39</f>
        <v>MÓDULO 2 – ENCARGOS E BENEFÍCIOS ANUAIS, MENSAIS E DIÁRIOS</v>
      </c>
      <c r="C149" s="139"/>
      <c r="D149" s="139"/>
      <c r="E149" s="139"/>
      <c r="F149" s="139"/>
      <c r="G149" s="139"/>
      <c r="H149" s="140"/>
      <c r="I149" s="28">
        <f>I87</f>
        <v>2028.6071999999999</v>
      </c>
    </row>
    <row r="150" spans="1:9" ht="12.75" customHeight="1">
      <c r="A150" s="17" t="s">
        <v>21</v>
      </c>
      <c r="B150" s="145" t="str">
        <f>A89</f>
        <v>MÓDULO 3 – PROVISÃO  PARA RESCISÃO</v>
      </c>
      <c r="C150" s="139"/>
      <c r="D150" s="139"/>
      <c r="E150" s="139"/>
      <c r="F150" s="139"/>
      <c r="G150" s="139"/>
      <c r="H150" s="140"/>
      <c r="I150" s="28">
        <f>I97</f>
        <v>123.16606200000001</v>
      </c>
    </row>
    <row r="151" spans="1:9" ht="12.75" customHeight="1">
      <c r="A151" s="17" t="s">
        <v>24</v>
      </c>
      <c r="B151" s="145" t="str">
        <f>A99</f>
        <v>MÓDULO 4 – CUSTO DE REPOSIÇÃO DO PROFISSIONAL AUSENTE</v>
      </c>
      <c r="C151" s="139"/>
      <c r="D151" s="139"/>
      <c r="E151" s="139"/>
      <c r="F151" s="139"/>
      <c r="G151" s="139"/>
      <c r="H151" s="140"/>
      <c r="I151" s="28">
        <f>I121</f>
        <v>34.143093333333326</v>
      </c>
    </row>
    <row r="152" spans="1:9" ht="12.75" customHeight="1">
      <c r="A152" s="17" t="s">
        <v>53</v>
      </c>
      <c r="B152" s="145" t="str">
        <f>A123</f>
        <v>MÓDULO 5 – INSUMOS DA MÃO DE OBRA</v>
      </c>
      <c r="C152" s="139"/>
      <c r="D152" s="139"/>
      <c r="E152" s="139"/>
      <c r="F152" s="139"/>
      <c r="G152" s="139"/>
      <c r="H152" s="140"/>
      <c r="I152" s="28">
        <f>I128</f>
        <v>189.16499999999996</v>
      </c>
    </row>
    <row r="153" spans="1:9" ht="12.75" customHeight="1">
      <c r="A153" s="23"/>
      <c r="B153" s="142" t="s">
        <v>169</v>
      </c>
      <c r="C153" s="139"/>
      <c r="D153" s="139"/>
      <c r="E153" s="139"/>
      <c r="F153" s="139"/>
      <c r="G153" s="139"/>
      <c r="H153" s="140"/>
      <c r="I153" s="32">
        <f>SUM(I148:I152)</f>
        <v>4305.2813553333335</v>
      </c>
    </row>
    <row r="154" spans="1:9" ht="12.75" customHeight="1">
      <c r="A154" s="17" t="s">
        <v>55</v>
      </c>
      <c r="B154" s="145" t="str">
        <f>A131</f>
        <v>MÓDULO 6 – CUSTOS INDIRETOS, TRIBUTOS E LUCRO</v>
      </c>
      <c r="C154" s="139"/>
      <c r="D154" s="139"/>
      <c r="E154" s="139"/>
      <c r="F154" s="139"/>
      <c r="G154" s="139"/>
      <c r="H154" s="140"/>
      <c r="I154" s="28">
        <f>I141</f>
        <v>1324.445125516218</v>
      </c>
    </row>
    <row r="155" spans="1:9" ht="12.75" customHeight="1">
      <c r="A155" s="141" t="s">
        <v>170</v>
      </c>
      <c r="B155" s="139"/>
      <c r="C155" s="139"/>
      <c r="D155" s="139"/>
      <c r="E155" s="139"/>
      <c r="F155" s="139"/>
      <c r="G155" s="139"/>
      <c r="H155" s="140"/>
      <c r="I155" s="29">
        <f>(I153+I133+I134)/(1-SUM(H136:H140))</f>
        <v>5629.726480849552</v>
      </c>
    </row>
    <row r="156" spans="1:9" ht="12.75" customHeight="1">
      <c r="A156" s="141" t="s">
        <v>171</v>
      </c>
      <c r="B156" s="139"/>
      <c r="C156" s="139"/>
      <c r="D156" s="139"/>
      <c r="E156" s="139"/>
      <c r="F156" s="139"/>
      <c r="G156" s="139"/>
      <c r="H156" s="140"/>
      <c r="I156" s="50">
        <f>I155*G11</f>
        <v>5629.726480849552</v>
      </c>
    </row>
    <row r="157" spans="1:9" ht="12.75" customHeight="1">
      <c r="A157" s="141" t="s">
        <v>200</v>
      </c>
      <c r="B157" s="139"/>
      <c r="C157" s="139"/>
      <c r="D157" s="139"/>
      <c r="E157" s="139"/>
      <c r="F157" s="139"/>
      <c r="G157" s="139"/>
      <c r="H157" s="140"/>
      <c r="I157" s="51">
        <f>I156*24</f>
        <v>135113.43554038924</v>
      </c>
    </row>
    <row r="158" spans="1:9" ht="12.75" customHeight="1"/>
    <row r="159" spans="1:9" ht="12.75" customHeight="1"/>
    <row r="160" spans="1:9" ht="12.75" customHeight="1"/>
    <row r="161" spans="10:26" ht="12.75" customHeight="1"/>
    <row r="162" spans="10:26" ht="12.75" customHeight="1">
      <c r="J162" s="52"/>
      <c r="K162" s="52"/>
      <c r="L162" s="52"/>
      <c r="M162" s="52"/>
      <c r="N162" s="52"/>
      <c r="O162" s="52"/>
      <c r="P162" s="52"/>
      <c r="Q162" s="52"/>
      <c r="R162" s="52"/>
      <c r="S162" s="52"/>
      <c r="T162" s="52"/>
      <c r="U162" s="52"/>
      <c r="V162" s="52"/>
      <c r="W162" s="52"/>
      <c r="X162" s="52"/>
      <c r="Y162" s="52"/>
      <c r="Z162" s="52"/>
    </row>
    <row r="163" spans="10:26" ht="12.75" customHeight="1">
      <c r="J163" s="52"/>
      <c r="K163" s="52"/>
      <c r="L163" s="52"/>
      <c r="M163" s="52"/>
      <c r="N163" s="52"/>
      <c r="O163" s="52"/>
      <c r="P163" s="52"/>
      <c r="Q163" s="52"/>
      <c r="R163" s="52"/>
      <c r="S163" s="52"/>
      <c r="T163" s="52"/>
      <c r="U163" s="52"/>
      <c r="V163" s="52"/>
      <c r="W163" s="52"/>
      <c r="X163" s="52"/>
      <c r="Y163" s="52"/>
      <c r="Z163" s="52"/>
    </row>
    <row r="164" spans="10:26" ht="12.75" customHeight="1"/>
    <row r="165" spans="10:26" ht="12.75" customHeight="1">
      <c r="K165" s="53"/>
    </row>
    <row r="166" spans="10:26" ht="12.75" customHeight="1"/>
    <row r="167" spans="10:26" ht="12.75" customHeight="1"/>
    <row r="168" spans="10:26" ht="12.75" customHeight="1"/>
    <row r="169" spans="10:26" ht="12.75" customHeight="1">
      <c r="K169" s="53"/>
    </row>
    <row r="170" spans="10:26" ht="12.75" customHeight="1">
      <c r="K170" s="53"/>
    </row>
    <row r="171" spans="10:26" ht="12.75" customHeight="1">
      <c r="K171" s="53"/>
    </row>
    <row r="172" spans="10:26" ht="12.75" customHeight="1">
      <c r="K172" s="54"/>
    </row>
    <row r="173" spans="10:26" ht="12.75" customHeight="1"/>
    <row r="174" spans="10:26" ht="12.75" customHeight="1"/>
    <row r="175" spans="10:26" ht="12.75" customHeight="1"/>
    <row r="176" spans="10:26" ht="12.75" customHeight="1">
      <c r="J176" s="55"/>
      <c r="K176" s="55"/>
      <c r="L176" s="55"/>
      <c r="M176" s="55"/>
      <c r="N176" s="55"/>
      <c r="O176" s="55"/>
      <c r="P176" s="55"/>
      <c r="Q176" s="55"/>
      <c r="R176" s="55"/>
      <c r="S176" s="55"/>
      <c r="T176" s="55"/>
      <c r="U176" s="55"/>
      <c r="V176" s="55"/>
      <c r="W176" s="55"/>
      <c r="X176" s="55"/>
      <c r="Y176" s="55"/>
      <c r="Z176" s="55"/>
    </row>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2">
    <mergeCell ref="B101:G101"/>
    <mergeCell ref="B102:G102"/>
    <mergeCell ref="B103:G103"/>
    <mergeCell ref="B104:G104"/>
    <mergeCell ref="B105:G105"/>
    <mergeCell ref="B106:G106"/>
    <mergeCell ref="B107:G107"/>
    <mergeCell ref="A78:I78"/>
    <mergeCell ref="A79:I79"/>
    <mergeCell ref="A80:I80"/>
    <mergeCell ref="A81:I81"/>
    <mergeCell ref="A82:I82"/>
    <mergeCell ref="B83:G83"/>
    <mergeCell ref="B84:G84"/>
    <mergeCell ref="B85:G85"/>
    <mergeCell ref="B86:G86"/>
    <mergeCell ref="B69:G69"/>
    <mergeCell ref="B70:G70"/>
    <mergeCell ref="B71:G71"/>
    <mergeCell ref="B72:G72"/>
    <mergeCell ref="B73:G73"/>
    <mergeCell ref="B74:G74"/>
    <mergeCell ref="B75:G75"/>
    <mergeCell ref="A76:H76"/>
    <mergeCell ref="A77:I77"/>
    <mergeCell ref="B60:G60"/>
    <mergeCell ref="B61:G61"/>
    <mergeCell ref="A62:G62"/>
    <mergeCell ref="A63:I63"/>
    <mergeCell ref="A64:I64"/>
    <mergeCell ref="A65:I65"/>
    <mergeCell ref="A66:I66"/>
    <mergeCell ref="A67:I67"/>
    <mergeCell ref="A68:I68"/>
    <mergeCell ref="B151:H151"/>
    <mergeCell ref="B152:H152"/>
    <mergeCell ref="B153:H153"/>
    <mergeCell ref="B154:H154"/>
    <mergeCell ref="A155:H155"/>
    <mergeCell ref="A156:H156"/>
    <mergeCell ref="A157:H157"/>
    <mergeCell ref="A143:I143"/>
    <mergeCell ref="A144:I144"/>
    <mergeCell ref="A145:I145"/>
    <mergeCell ref="A146:I146"/>
    <mergeCell ref="A147:H147"/>
    <mergeCell ref="B148:H148"/>
    <mergeCell ref="B149:H149"/>
    <mergeCell ref="B135:G135"/>
    <mergeCell ref="B136:G136"/>
    <mergeCell ref="B137:G137"/>
    <mergeCell ref="B138:G138"/>
    <mergeCell ref="B139:G139"/>
    <mergeCell ref="B140:G140"/>
    <mergeCell ref="A141:G141"/>
    <mergeCell ref="A142:I142"/>
    <mergeCell ref="B150:H150"/>
    <mergeCell ref="B126:G126"/>
    <mergeCell ref="B127:G127"/>
    <mergeCell ref="A128:H128"/>
    <mergeCell ref="A129:I129"/>
    <mergeCell ref="A130:I130"/>
    <mergeCell ref="A131:I131"/>
    <mergeCell ref="B132:G132"/>
    <mergeCell ref="B133:G133"/>
    <mergeCell ref="B134:G134"/>
    <mergeCell ref="A117:I117"/>
    <mergeCell ref="B118:G118"/>
    <mergeCell ref="B119:G119"/>
    <mergeCell ref="B120:G120"/>
    <mergeCell ref="A121:H121"/>
    <mergeCell ref="A122:G122"/>
    <mergeCell ref="A123:I123"/>
    <mergeCell ref="B124:G124"/>
    <mergeCell ref="B125:G125"/>
    <mergeCell ref="B108:G108"/>
    <mergeCell ref="A109:G109"/>
    <mergeCell ref="A110:I110"/>
    <mergeCell ref="A111:I111"/>
    <mergeCell ref="A112:I112"/>
    <mergeCell ref="B113:G113"/>
    <mergeCell ref="B114:G114"/>
    <mergeCell ref="A115:G115"/>
    <mergeCell ref="A116:I116"/>
    <mergeCell ref="B92:G92"/>
    <mergeCell ref="B93:G93"/>
    <mergeCell ref="B94:G94"/>
    <mergeCell ref="B95:G95"/>
    <mergeCell ref="B96:G96"/>
    <mergeCell ref="A97:G97"/>
    <mergeCell ref="A98:I98"/>
    <mergeCell ref="A99:I99"/>
    <mergeCell ref="A100:I100"/>
    <mergeCell ref="B41:G41"/>
    <mergeCell ref="B42:G42"/>
    <mergeCell ref="B43:G43"/>
    <mergeCell ref="A44:G44"/>
    <mergeCell ref="A87:H87"/>
    <mergeCell ref="A88:I88"/>
    <mergeCell ref="A89:I89"/>
    <mergeCell ref="B90:G90"/>
    <mergeCell ref="B91:G91"/>
    <mergeCell ref="B45:G45"/>
    <mergeCell ref="A46:G46"/>
    <mergeCell ref="A47:I47"/>
    <mergeCell ref="A48:I48"/>
    <mergeCell ref="A49:I49"/>
    <mergeCell ref="A50:I50"/>
    <mergeCell ref="A51:I51"/>
    <mergeCell ref="A52:I52"/>
    <mergeCell ref="B53:G53"/>
    <mergeCell ref="B54:G54"/>
    <mergeCell ref="B55:G55"/>
    <mergeCell ref="B56:G56"/>
    <mergeCell ref="B57:G57"/>
    <mergeCell ref="B58:G58"/>
    <mergeCell ref="B59:G59"/>
    <mergeCell ref="B33:G33"/>
    <mergeCell ref="A34:H34"/>
    <mergeCell ref="J34:J35"/>
    <mergeCell ref="A35:I35"/>
    <mergeCell ref="A36:I36"/>
    <mergeCell ref="A37:I37"/>
    <mergeCell ref="A38:I38"/>
    <mergeCell ref="A39:I39"/>
    <mergeCell ref="A40:I40"/>
    <mergeCell ref="B24:H24"/>
    <mergeCell ref="A25:I25"/>
    <mergeCell ref="A26:I26"/>
    <mergeCell ref="B27:G27"/>
    <mergeCell ref="B28:G28"/>
    <mergeCell ref="B29:G29"/>
    <mergeCell ref="B30:G30"/>
    <mergeCell ref="B31:G31"/>
    <mergeCell ref="B32:G32"/>
    <mergeCell ref="A15:I15"/>
    <mergeCell ref="A16:I16"/>
    <mergeCell ref="A17:I17"/>
    <mergeCell ref="B18:H18"/>
    <mergeCell ref="B19:H19"/>
    <mergeCell ref="B20:H20"/>
    <mergeCell ref="B21:H21"/>
    <mergeCell ref="B22:H22"/>
    <mergeCell ref="B23:H23"/>
    <mergeCell ref="A10:C10"/>
    <mergeCell ref="D10:F10"/>
    <mergeCell ref="G10:I10"/>
    <mergeCell ref="A11:C11"/>
    <mergeCell ref="D11:F11"/>
    <mergeCell ref="G11:I11"/>
    <mergeCell ref="A12:I12"/>
    <mergeCell ref="A13:I13"/>
    <mergeCell ref="A14:I14"/>
    <mergeCell ref="A1:I1"/>
    <mergeCell ref="A2:I2"/>
    <mergeCell ref="A3:I3"/>
    <mergeCell ref="B4:H4"/>
    <mergeCell ref="B5:H5"/>
    <mergeCell ref="B6:H6"/>
    <mergeCell ref="B7:H7"/>
    <mergeCell ref="A8:I8"/>
    <mergeCell ref="A9:I9"/>
  </mergeCells>
  <printOptions horizontalCentered="1"/>
  <pageMargins left="0.39370078740157483" right="0.19685039370078741" top="1.3779527559055118" bottom="0.39370078740157483" header="0" footer="0"/>
  <pageSetup paperSize="9" orientation="landscape"/>
  <rowBreaks count="2" manualBreakCount="2">
    <brk id="98" man="1"/>
    <brk id="130" man="1"/>
  </rowBreaks>
</worksheet>
</file>

<file path=xl/worksheets/sheet7.xml><?xml version="1.0" encoding="utf-8"?>
<worksheet xmlns="http://schemas.openxmlformats.org/spreadsheetml/2006/main" xmlns:r="http://schemas.openxmlformats.org/officeDocument/2006/relationships">
  <dimension ref="A1:Z1000"/>
  <sheetViews>
    <sheetView workbookViewId="0">
      <selection activeCell="J26" sqref="J26"/>
    </sheetView>
  </sheetViews>
  <sheetFormatPr defaultColWidth="12.5703125" defaultRowHeight="15" customHeight="1"/>
  <cols>
    <col min="1" max="1" width="9.28515625" customWidth="1"/>
    <col min="2" max="2" width="34.5703125" customWidth="1"/>
    <col min="3" max="3" width="11.140625" customWidth="1"/>
    <col min="4" max="4" width="13.140625" customWidth="1"/>
    <col min="5" max="5" width="18.7109375" customWidth="1"/>
    <col min="6" max="6" width="20.28515625" customWidth="1"/>
    <col min="7" max="26" width="8.5703125" customWidth="1"/>
  </cols>
  <sheetData>
    <row r="1" spans="1:6" ht="12.75" customHeight="1">
      <c r="A1" s="222" t="s">
        <v>252</v>
      </c>
      <c r="B1" s="223"/>
      <c r="C1" s="223"/>
      <c r="D1" s="223"/>
      <c r="E1" s="223"/>
      <c r="F1" s="223"/>
    </row>
    <row r="2" spans="1:6" ht="12.75" customHeight="1">
      <c r="A2" s="199" t="s">
        <v>253</v>
      </c>
      <c r="B2" s="200"/>
      <c r="C2" s="200"/>
      <c r="D2" s="200"/>
      <c r="E2" s="200"/>
      <c r="F2" s="201"/>
    </row>
    <row r="3" spans="1:6" ht="12.75" customHeight="1">
      <c r="A3" s="224" t="s">
        <v>254</v>
      </c>
      <c r="B3" s="162"/>
      <c r="C3" s="162"/>
      <c r="D3" s="162"/>
      <c r="E3" s="162"/>
      <c r="F3" s="163"/>
    </row>
    <row r="4" spans="1:6" ht="12.75" customHeight="1">
      <c r="A4" s="225" t="s">
        <v>1</v>
      </c>
      <c r="B4" s="226" t="s">
        <v>27</v>
      </c>
      <c r="C4" s="229" t="s">
        <v>255</v>
      </c>
      <c r="D4" s="190" t="s">
        <v>256</v>
      </c>
      <c r="E4" s="227" t="s">
        <v>257</v>
      </c>
      <c r="F4" s="228"/>
    </row>
    <row r="5" spans="1:6" ht="12.75" customHeight="1">
      <c r="A5" s="204"/>
      <c r="B5" s="206"/>
      <c r="C5" s="206"/>
      <c r="D5" s="191"/>
      <c r="E5" s="194" t="s">
        <v>258</v>
      </c>
      <c r="F5" s="196" t="s">
        <v>259</v>
      </c>
    </row>
    <row r="6" spans="1:6" ht="12.75" customHeight="1">
      <c r="A6" s="195"/>
      <c r="B6" s="207"/>
      <c r="C6" s="207"/>
      <c r="D6" s="192"/>
      <c r="E6" s="195"/>
      <c r="F6" s="192"/>
    </row>
    <row r="7" spans="1:6" ht="25.5">
      <c r="A7" s="58">
        <v>1</v>
      </c>
      <c r="B7" s="59" t="s">
        <v>260</v>
      </c>
      <c r="C7" s="60" t="s">
        <v>255</v>
      </c>
      <c r="D7" s="61">
        <v>8</v>
      </c>
      <c r="E7" s="62">
        <v>42.66</v>
      </c>
      <c r="F7" s="63">
        <f t="shared" ref="F7:F11" si="0">D7*E7</f>
        <v>341.28</v>
      </c>
    </row>
    <row r="8" spans="1:6" ht="38.25">
      <c r="A8" s="58">
        <v>2</v>
      </c>
      <c r="B8" s="59" t="s">
        <v>261</v>
      </c>
      <c r="C8" s="60" t="s">
        <v>255</v>
      </c>
      <c r="D8" s="61">
        <v>2</v>
      </c>
      <c r="E8" s="64">
        <v>153.24</v>
      </c>
      <c r="F8" s="63">
        <f t="shared" si="0"/>
        <v>306.48</v>
      </c>
    </row>
    <row r="9" spans="1:6" ht="25.5">
      <c r="A9" s="58">
        <v>3</v>
      </c>
      <c r="B9" s="59" t="s">
        <v>262</v>
      </c>
      <c r="C9" s="60" t="s">
        <v>255</v>
      </c>
      <c r="D9" s="61">
        <v>4</v>
      </c>
      <c r="E9" s="64">
        <v>76.8</v>
      </c>
      <c r="F9" s="63">
        <f t="shared" si="0"/>
        <v>307.2</v>
      </c>
    </row>
    <row r="10" spans="1:6" ht="25.5">
      <c r="A10" s="58">
        <v>4</v>
      </c>
      <c r="B10" s="59" t="s">
        <v>263</v>
      </c>
      <c r="C10" s="60" t="s">
        <v>264</v>
      </c>
      <c r="D10" s="61">
        <v>4</v>
      </c>
      <c r="E10" s="64">
        <v>63.91</v>
      </c>
      <c r="F10" s="63">
        <f t="shared" si="0"/>
        <v>255.64</v>
      </c>
    </row>
    <row r="11" spans="1:6" ht="76.5">
      <c r="A11" s="58">
        <v>5</v>
      </c>
      <c r="B11" s="59" t="s">
        <v>265</v>
      </c>
      <c r="C11" s="60" t="s">
        <v>255</v>
      </c>
      <c r="D11" s="61">
        <v>1</v>
      </c>
      <c r="E11" s="64">
        <v>5.51</v>
      </c>
      <c r="F11" s="63">
        <f t="shared" si="0"/>
        <v>5.51</v>
      </c>
    </row>
    <row r="12" spans="1:6" ht="12.75" customHeight="1">
      <c r="A12" s="197" t="s">
        <v>266</v>
      </c>
      <c r="B12" s="162"/>
      <c r="C12" s="162"/>
      <c r="D12" s="162"/>
      <c r="E12" s="163"/>
      <c r="F12" s="65">
        <f>SUM(F7:F11)</f>
        <v>1216.1099999999999</v>
      </c>
    </row>
    <row r="13" spans="1:6" ht="12.75" customHeight="1">
      <c r="A13" s="198" t="s">
        <v>267</v>
      </c>
      <c r="B13" s="162"/>
      <c r="C13" s="162"/>
      <c r="D13" s="162"/>
      <c r="E13" s="163"/>
      <c r="F13" s="66">
        <f>F12*2</f>
        <v>2432.2199999999998</v>
      </c>
    </row>
    <row r="14" spans="1:6" ht="12.75" customHeight="1"/>
    <row r="15" spans="1:6" ht="12.75" customHeight="1">
      <c r="A15" s="199" t="s">
        <v>268</v>
      </c>
      <c r="B15" s="200"/>
      <c r="C15" s="200"/>
      <c r="D15" s="200"/>
      <c r="E15" s="200"/>
      <c r="F15" s="201"/>
    </row>
    <row r="16" spans="1:6" ht="12.75" customHeight="1">
      <c r="A16" s="202" t="s">
        <v>254</v>
      </c>
      <c r="B16" s="162"/>
      <c r="C16" s="162"/>
      <c r="D16" s="162"/>
      <c r="E16" s="162"/>
      <c r="F16" s="163"/>
    </row>
    <row r="17" spans="1:26" ht="12.75" customHeight="1">
      <c r="A17" s="203" t="s">
        <v>1</v>
      </c>
      <c r="B17" s="205" t="s">
        <v>27</v>
      </c>
      <c r="C17" s="208" t="s">
        <v>255</v>
      </c>
      <c r="D17" s="190" t="s">
        <v>256</v>
      </c>
      <c r="E17" s="193" t="s">
        <v>257</v>
      </c>
      <c r="F17" s="163"/>
    </row>
    <row r="18" spans="1:26" ht="12.75" customHeight="1">
      <c r="A18" s="204"/>
      <c r="B18" s="206"/>
      <c r="C18" s="206"/>
      <c r="D18" s="191"/>
      <c r="E18" s="194" t="s">
        <v>258</v>
      </c>
      <c r="F18" s="196" t="s">
        <v>259</v>
      </c>
    </row>
    <row r="19" spans="1:26" ht="13.5" customHeight="1">
      <c r="A19" s="195"/>
      <c r="B19" s="207"/>
      <c r="C19" s="207"/>
      <c r="D19" s="192"/>
      <c r="E19" s="195"/>
      <c r="F19" s="192"/>
    </row>
    <row r="20" spans="1:26" ht="38.25">
      <c r="A20" s="58">
        <v>1</v>
      </c>
      <c r="B20" s="59" t="s">
        <v>269</v>
      </c>
      <c r="C20" s="60" t="s">
        <v>255</v>
      </c>
      <c r="D20" s="61">
        <v>8</v>
      </c>
      <c r="E20" s="67">
        <v>33.93</v>
      </c>
      <c r="F20" s="63">
        <f t="shared" ref="F20:F25" si="1">D20*E20</f>
        <v>271.44</v>
      </c>
    </row>
    <row r="21" spans="1:26" ht="25.5">
      <c r="A21" s="58">
        <v>2</v>
      </c>
      <c r="B21" s="59" t="s">
        <v>270</v>
      </c>
      <c r="C21" s="60" t="s">
        <v>255</v>
      </c>
      <c r="D21" s="61">
        <v>1</v>
      </c>
      <c r="E21" s="64">
        <v>59.65</v>
      </c>
      <c r="F21" s="63">
        <f t="shared" si="1"/>
        <v>59.65</v>
      </c>
    </row>
    <row r="22" spans="1:26" ht="38.25">
      <c r="A22" s="58">
        <v>3</v>
      </c>
      <c r="B22" s="59" t="s">
        <v>261</v>
      </c>
      <c r="C22" s="60" t="s">
        <v>255</v>
      </c>
      <c r="D22" s="61">
        <v>2</v>
      </c>
      <c r="E22" s="68">
        <v>153.24</v>
      </c>
      <c r="F22" s="63">
        <f t="shared" si="1"/>
        <v>306.48</v>
      </c>
    </row>
    <row r="23" spans="1:26" ht="25.5">
      <c r="A23" s="58">
        <v>4</v>
      </c>
      <c r="B23" s="59" t="s">
        <v>271</v>
      </c>
      <c r="C23" s="60" t="s">
        <v>255</v>
      </c>
      <c r="D23" s="61">
        <v>4</v>
      </c>
      <c r="E23" s="69">
        <v>45.53</v>
      </c>
      <c r="F23" s="63">
        <f t="shared" si="1"/>
        <v>182.12</v>
      </c>
      <c r="G23" s="70"/>
      <c r="H23" s="70"/>
      <c r="I23" s="70"/>
      <c r="J23" s="70"/>
      <c r="K23" s="70"/>
      <c r="L23" s="70"/>
      <c r="M23" s="70"/>
      <c r="N23" s="70"/>
      <c r="O23" s="70"/>
      <c r="P23" s="70"/>
      <c r="Q23" s="70"/>
      <c r="R23" s="70"/>
      <c r="S23" s="70"/>
      <c r="T23" s="70"/>
      <c r="U23" s="70"/>
      <c r="V23" s="70"/>
      <c r="W23" s="70"/>
      <c r="X23" s="70"/>
      <c r="Y23" s="70"/>
      <c r="Z23" s="70"/>
    </row>
    <row r="24" spans="1:26" ht="25.5">
      <c r="A24" s="58">
        <v>5</v>
      </c>
      <c r="B24" s="59" t="s">
        <v>272</v>
      </c>
      <c r="C24" s="60" t="s">
        <v>264</v>
      </c>
      <c r="D24" s="61">
        <v>4</v>
      </c>
      <c r="E24" s="69">
        <v>57.9</v>
      </c>
      <c r="F24" s="63">
        <f t="shared" si="1"/>
        <v>231.6</v>
      </c>
      <c r="G24" s="70"/>
      <c r="H24" s="70"/>
      <c r="I24" s="70"/>
      <c r="J24" s="70"/>
      <c r="K24" s="70"/>
      <c r="L24" s="70"/>
      <c r="M24" s="70"/>
      <c r="N24" s="70"/>
      <c r="O24" s="70"/>
      <c r="P24" s="70"/>
      <c r="Q24" s="70"/>
      <c r="R24" s="70"/>
      <c r="S24" s="70"/>
      <c r="T24" s="70"/>
      <c r="U24" s="70"/>
      <c r="V24" s="70"/>
      <c r="W24" s="70"/>
      <c r="X24" s="70"/>
      <c r="Y24" s="70"/>
      <c r="Z24" s="70"/>
    </row>
    <row r="25" spans="1:26" ht="76.5">
      <c r="A25" s="58">
        <v>6</v>
      </c>
      <c r="B25" s="59" t="s">
        <v>265</v>
      </c>
      <c r="C25" s="60" t="s">
        <v>255</v>
      </c>
      <c r="D25" s="61">
        <v>1</v>
      </c>
      <c r="E25" s="68">
        <v>5.51</v>
      </c>
      <c r="F25" s="63">
        <f t="shared" si="1"/>
        <v>5.51</v>
      </c>
      <c r="G25" s="70"/>
      <c r="H25" s="70"/>
      <c r="I25" s="70"/>
      <c r="J25" s="70"/>
      <c r="K25" s="70"/>
      <c r="L25" s="70"/>
      <c r="M25" s="70"/>
      <c r="N25" s="70"/>
      <c r="O25" s="70"/>
      <c r="P25" s="70"/>
      <c r="Q25" s="70"/>
      <c r="R25" s="70"/>
      <c r="S25" s="70"/>
      <c r="T25" s="70"/>
      <c r="U25" s="70"/>
      <c r="V25" s="70"/>
      <c r="W25" s="70"/>
      <c r="X25" s="70"/>
      <c r="Y25" s="70"/>
      <c r="Z25" s="70"/>
    </row>
    <row r="26" spans="1:26" ht="12.75" customHeight="1">
      <c r="A26" s="197" t="s">
        <v>273</v>
      </c>
      <c r="B26" s="162"/>
      <c r="C26" s="162"/>
      <c r="D26" s="162"/>
      <c r="E26" s="163"/>
      <c r="F26" s="65">
        <f>SUM(F20:F25)</f>
        <v>1056.8</v>
      </c>
      <c r="G26" s="70"/>
      <c r="H26" s="70"/>
      <c r="I26" s="70"/>
      <c r="J26" s="70"/>
      <c r="K26" s="70"/>
      <c r="L26" s="70"/>
      <c r="M26" s="70"/>
      <c r="N26" s="70"/>
      <c r="O26" s="70"/>
      <c r="P26" s="70"/>
      <c r="Q26" s="70"/>
      <c r="R26" s="70"/>
      <c r="S26" s="70"/>
      <c r="T26" s="70"/>
      <c r="U26" s="70"/>
      <c r="V26" s="70"/>
      <c r="W26" s="70"/>
      <c r="X26" s="70"/>
      <c r="Y26" s="70"/>
      <c r="Z26" s="70"/>
    </row>
    <row r="27" spans="1:26" ht="13.5" customHeight="1">
      <c r="A27" s="198" t="s">
        <v>267</v>
      </c>
      <c r="B27" s="162"/>
      <c r="C27" s="162"/>
      <c r="D27" s="162"/>
      <c r="E27" s="163"/>
      <c r="F27" s="66">
        <f>F26*2</f>
        <v>2113.6</v>
      </c>
      <c r="G27" s="70"/>
      <c r="H27" s="70"/>
      <c r="I27" s="70"/>
      <c r="J27" s="70"/>
      <c r="K27" s="70"/>
      <c r="L27" s="70"/>
      <c r="M27" s="70"/>
      <c r="N27" s="70"/>
      <c r="O27" s="70"/>
      <c r="P27" s="70"/>
      <c r="Q27" s="70"/>
      <c r="R27" s="70"/>
      <c r="S27" s="70"/>
      <c r="T27" s="70"/>
      <c r="U27" s="70"/>
      <c r="V27" s="70"/>
      <c r="W27" s="70"/>
      <c r="X27" s="70"/>
      <c r="Y27" s="70"/>
      <c r="Z27" s="70"/>
    </row>
    <row r="28" spans="1:26" ht="13.5" customHeight="1">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ht="12.75" customHeight="1">
      <c r="A29" s="199" t="s">
        <v>268</v>
      </c>
      <c r="B29" s="200"/>
      <c r="C29" s="200"/>
      <c r="D29" s="200"/>
      <c r="E29" s="200"/>
      <c r="F29" s="201"/>
    </row>
    <row r="30" spans="1:26" ht="13.5" customHeight="1">
      <c r="A30" s="202" t="s">
        <v>274</v>
      </c>
      <c r="B30" s="162"/>
      <c r="C30" s="162"/>
      <c r="D30" s="162"/>
      <c r="E30" s="162"/>
      <c r="F30" s="163"/>
    </row>
    <row r="31" spans="1:26" ht="12.75" customHeight="1">
      <c r="A31" s="203" t="s">
        <v>1</v>
      </c>
      <c r="B31" s="205" t="s">
        <v>27</v>
      </c>
      <c r="C31" s="208" t="s">
        <v>255</v>
      </c>
      <c r="D31" s="190" t="s">
        <v>256</v>
      </c>
      <c r="E31" s="193" t="s">
        <v>257</v>
      </c>
      <c r="F31" s="163"/>
    </row>
    <row r="32" spans="1:26" ht="12.75" customHeight="1">
      <c r="A32" s="204"/>
      <c r="B32" s="206"/>
      <c r="C32" s="206"/>
      <c r="D32" s="191"/>
      <c r="E32" s="194" t="s">
        <v>258</v>
      </c>
      <c r="F32" s="196" t="s">
        <v>259</v>
      </c>
    </row>
    <row r="33" spans="1:26" ht="13.5" customHeight="1">
      <c r="A33" s="195"/>
      <c r="B33" s="207"/>
      <c r="C33" s="207"/>
      <c r="D33" s="192"/>
      <c r="E33" s="195"/>
      <c r="F33" s="192"/>
    </row>
    <row r="34" spans="1:26" ht="25.5">
      <c r="A34" s="58">
        <v>1</v>
      </c>
      <c r="B34" s="59" t="s">
        <v>275</v>
      </c>
      <c r="C34" s="60" t="s">
        <v>264</v>
      </c>
      <c r="D34" s="61">
        <v>1</v>
      </c>
      <c r="E34" s="68">
        <v>64.790000000000006</v>
      </c>
      <c r="F34" s="63">
        <f t="shared" ref="F34:F36" si="2">D34*E34</f>
        <v>64.790000000000006</v>
      </c>
    </row>
    <row r="35" spans="1:26" ht="25.5">
      <c r="A35" s="58">
        <v>2</v>
      </c>
      <c r="B35" s="59" t="s">
        <v>276</v>
      </c>
      <c r="C35" s="60" t="s">
        <v>264</v>
      </c>
      <c r="D35" s="61">
        <v>48</v>
      </c>
      <c r="E35" s="69">
        <v>23.81</v>
      </c>
      <c r="F35" s="63">
        <f t="shared" si="2"/>
        <v>1142.8799999999999</v>
      </c>
    </row>
    <row r="36" spans="1:26" ht="76.5">
      <c r="A36" s="58">
        <v>3</v>
      </c>
      <c r="B36" s="59" t="s">
        <v>265</v>
      </c>
      <c r="C36" s="60" t="s">
        <v>255</v>
      </c>
      <c r="D36" s="61">
        <v>1</v>
      </c>
      <c r="E36" s="68">
        <v>5.51</v>
      </c>
      <c r="F36" s="63">
        <f t="shared" si="2"/>
        <v>5.51</v>
      </c>
    </row>
    <row r="37" spans="1:26" ht="12.75" customHeight="1">
      <c r="A37" s="197" t="s">
        <v>277</v>
      </c>
      <c r="B37" s="162"/>
      <c r="C37" s="162"/>
      <c r="D37" s="162"/>
      <c r="E37" s="163"/>
      <c r="F37" s="65">
        <f>SUM(F34:F36)</f>
        <v>1213.1799999999998</v>
      </c>
      <c r="G37" s="70"/>
      <c r="H37" s="70"/>
      <c r="I37" s="70"/>
      <c r="J37" s="70"/>
      <c r="K37" s="70"/>
      <c r="L37" s="70"/>
      <c r="M37" s="70"/>
      <c r="N37" s="70"/>
      <c r="O37" s="70"/>
      <c r="P37" s="70"/>
      <c r="Q37" s="70"/>
      <c r="R37" s="70"/>
      <c r="S37" s="70"/>
      <c r="T37" s="70"/>
      <c r="U37" s="70"/>
      <c r="V37" s="70"/>
      <c r="W37" s="70"/>
      <c r="X37" s="70"/>
      <c r="Y37" s="70"/>
      <c r="Z37" s="70"/>
    </row>
    <row r="38" spans="1:26" ht="12.75" customHeight="1">
      <c r="A38" s="198" t="s">
        <v>267</v>
      </c>
      <c r="B38" s="162"/>
      <c r="C38" s="162"/>
      <c r="D38" s="162"/>
      <c r="E38" s="163"/>
      <c r="F38" s="66">
        <f>F37*2</f>
        <v>2426.3599999999997</v>
      </c>
      <c r="G38" s="70"/>
      <c r="H38" s="70"/>
      <c r="I38" s="70"/>
      <c r="J38" s="70"/>
      <c r="K38" s="70"/>
      <c r="L38" s="70"/>
      <c r="M38" s="70"/>
      <c r="N38" s="70"/>
      <c r="O38" s="70"/>
      <c r="P38" s="70"/>
      <c r="Q38" s="70"/>
      <c r="R38" s="70"/>
      <c r="S38" s="70"/>
      <c r="T38" s="70"/>
      <c r="U38" s="70"/>
      <c r="V38" s="70"/>
      <c r="W38" s="70"/>
      <c r="X38" s="70"/>
      <c r="Y38" s="70"/>
      <c r="Z38" s="70"/>
    </row>
    <row r="39" spans="1:26" ht="12.75" customHeight="1">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spans="1:26" ht="12.75" customHeight="1">
      <c r="A40" s="199" t="s">
        <v>278</v>
      </c>
      <c r="B40" s="200"/>
      <c r="C40" s="200"/>
      <c r="D40" s="200"/>
      <c r="E40" s="200"/>
      <c r="F40" s="201"/>
      <c r="G40" s="70"/>
      <c r="H40" s="70"/>
      <c r="I40" s="70"/>
      <c r="J40" s="70"/>
      <c r="K40" s="70"/>
      <c r="L40" s="70"/>
      <c r="M40" s="70"/>
      <c r="N40" s="70"/>
      <c r="O40" s="70"/>
      <c r="P40" s="70"/>
      <c r="Q40" s="70"/>
      <c r="R40" s="70"/>
      <c r="S40" s="70"/>
      <c r="T40" s="70"/>
      <c r="U40" s="70"/>
      <c r="V40" s="70"/>
      <c r="W40" s="70"/>
      <c r="X40" s="70"/>
      <c r="Y40" s="70"/>
      <c r="Z40" s="70"/>
    </row>
    <row r="41" spans="1:26" ht="12.75" customHeight="1">
      <c r="A41" s="202" t="s">
        <v>254</v>
      </c>
      <c r="B41" s="162"/>
      <c r="C41" s="162"/>
      <c r="D41" s="162"/>
      <c r="E41" s="162"/>
      <c r="F41" s="163"/>
      <c r="G41" s="70"/>
      <c r="H41" s="70"/>
      <c r="I41" s="70"/>
      <c r="J41" s="70"/>
      <c r="K41" s="70"/>
      <c r="L41" s="70"/>
      <c r="M41" s="70"/>
      <c r="N41" s="70"/>
      <c r="O41" s="70"/>
      <c r="P41" s="70"/>
      <c r="Q41" s="70"/>
      <c r="R41" s="70"/>
      <c r="S41" s="70"/>
      <c r="T41" s="70"/>
      <c r="U41" s="70"/>
      <c r="V41" s="70"/>
      <c r="W41" s="70"/>
      <c r="X41" s="70"/>
      <c r="Y41" s="70"/>
      <c r="Z41" s="70"/>
    </row>
    <row r="42" spans="1:26" ht="12.75" customHeight="1">
      <c r="A42" s="203" t="s">
        <v>1</v>
      </c>
      <c r="B42" s="205" t="s">
        <v>27</v>
      </c>
      <c r="C42" s="208" t="s">
        <v>255</v>
      </c>
      <c r="D42" s="190" t="s">
        <v>256</v>
      </c>
      <c r="E42" s="193" t="s">
        <v>257</v>
      </c>
      <c r="F42" s="163"/>
      <c r="G42" s="70"/>
      <c r="H42" s="70"/>
      <c r="I42" s="70"/>
      <c r="J42" s="70"/>
      <c r="K42" s="70"/>
      <c r="L42" s="70"/>
      <c r="M42" s="70"/>
      <c r="N42" s="70"/>
      <c r="O42" s="70"/>
      <c r="P42" s="70"/>
      <c r="Q42" s="70"/>
      <c r="R42" s="70"/>
      <c r="S42" s="70"/>
      <c r="T42" s="70"/>
      <c r="U42" s="70"/>
      <c r="V42" s="70"/>
      <c r="W42" s="70"/>
      <c r="X42" s="70"/>
      <c r="Y42" s="70"/>
      <c r="Z42" s="70"/>
    </row>
    <row r="43" spans="1:26" ht="12.75" customHeight="1">
      <c r="A43" s="204"/>
      <c r="B43" s="206"/>
      <c r="C43" s="206"/>
      <c r="D43" s="191"/>
      <c r="E43" s="194" t="s">
        <v>258</v>
      </c>
      <c r="F43" s="196" t="s">
        <v>259</v>
      </c>
      <c r="G43" s="70"/>
      <c r="H43" s="70"/>
      <c r="I43" s="70"/>
      <c r="J43" s="70"/>
      <c r="K43" s="70"/>
      <c r="L43" s="70"/>
      <c r="M43" s="70"/>
      <c r="N43" s="70"/>
      <c r="O43" s="70"/>
      <c r="P43" s="70"/>
      <c r="Q43" s="70"/>
      <c r="R43" s="70"/>
      <c r="S43" s="70"/>
      <c r="T43" s="70"/>
      <c r="U43" s="70"/>
      <c r="V43" s="70"/>
      <c r="W43" s="70"/>
      <c r="X43" s="70"/>
      <c r="Y43" s="70"/>
      <c r="Z43" s="70"/>
    </row>
    <row r="44" spans="1:26" ht="12.75" customHeight="1">
      <c r="A44" s="195"/>
      <c r="B44" s="207"/>
      <c r="C44" s="207"/>
      <c r="D44" s="192"/>
      <c r="E44" s="195"/>
      <c r="F44" s="192"/>
      <c r="G44" s="70"/>
      <c r="H44" s="70"/>
      <c r="I44" s="70"/>
      <c r="J44" s="70"/>
      <c r="K44" s="70"/>
      <c r="L44" s="70"/>
      <c r="M44" s="70"/>
      <c r="N44" s="70"/>
      <c r="O44" s="70"/>
      <c r="P44" s="70"/>
      <c r="Q44" s="70"/>
      <c r="R44" s="70"/>
      <c r="S44" s="70"/>
      <c r="T44" s="70"/>
      <c r="U44" s="70"/>
      <c r="V44" s="70"/>
      <c r="W44" s="70"/>
      <c r="X44" s="70"/>
      <c r="Y44" s="70"/>
      <c r="Z44" s="70"/>
    </row>
    <row r="45" spans="1:26" ht="25.5">
      <c r="A45" s="58">
        <v>1</v>
      </c>
      <c r="B45" s="59" t="s">
        <v>279</v>
      </c>
      <c r="C45" s="60" t="s">
        <v>255</v>
      </c>
      <c r="D45" s="61">
        <v>8</v>
      </c>
      <c r="E45" s="67">
        <v>33.93</v>
      </c>
      <c r="F45" s="63">
        <f t="shared" ref="F45:F51" si="3">D45*E45</f>
        <v>271.44</v>
      </c>
      <c r="G45" s="70"/>
      <c r="H45" s="70"/>
      <c r="I45" s="70"/>
      <c r="J45" s="70"/>
      <c r="K45" s="70"/>
      <c r="L45" s="70"/>
      <c r="M45" s="70"/>
      <c r="N45" s="70"/>
      <c r="O45" s="70"/>
      <c r="P45" s="70"/>
      <c r="Q45" s="70"/>
      <c r="R45" s="70"/>
      <c r="S45" s="70"/>
      <c r="T45" s="70"/>
      <c r="U45" s="70"/>
      <c r="V45" s="70"/>
      <c r="W45" s="70"/>
      <c r="X45" s="70"/>
      <c r="Y45" s="70"/>
      <c r="Z45" s="70"/>
    </row>
    <row r="46" spans="1:26" ht="25.5">
      <c r="A46" s="58">
        <v>2</v>
      </c>
      <c r="B46" s="59" t="s">
        <v>270</v>
      </c>
      <c r="C46" s="60" t="s">
        <v>255</v>
      </c>
      <c r="D46" s="61">
        <v>2</v>
      </c>
      <c r="E46" s="64">
        <v>59.65</v>
      </c>
      <c r="F46" s="63">
        <f t="shared" si="3"/>
        <v>119.3</v>
      </c>
      <c r="G46" s="70"/>
      <c r="H46" s="70"/>
      <c r="I46" s="70"/>
      <c r="J46" s="70"/>
      <c r="K46" s="70"/>
      <c r="L46" s="70"/>
      <c r="M46" s="70"/>
      <c r="N46" s="70"/>
      <c r="O46" s="70"/>
      <c r="P46" s="70"/>
      <c r="Q46" s="70"/>
      <c r="R46" s="70"/>
      <c r="S46" s="70"/>
      <c r="T46" s="70"/>
      <c r="U46" s="70"/>
      <c r="V46" s="70"/>
      <c r="W46" s="70"/>
      <c r="X46" s="70"/>
      <c r="Y46" s="70"/>
      <c r="Z46" s="70"/>
    </row>
    <row r="47" spans="1:26" ht="12.75">
      <c r="A47" s="58">
        <v>3</v>
      </c>
      <c r="B47" s="59" t="s">
        <v>280</v>
      </c>
      <c r="C47" s="60" t="s">
        <v>255</v>
      </c>
      <c r="D47" s="61">
        <v>4</v>
      </c>
      <c r="E47" s="64">
        <v>76.8</v>
      </c>
      <c r="F47" s="63">
        <f t="shared" si="3"/>
        <v>307.2</v>
      </c>
      <c r="G47" s="70"/>
      <c r="H47" s="70"/>
      <c r="I47" s="70"/>
      <c r="J47" s="70"/>
      <c r="K47" s="70"/>
      <c r="L47" s="70"/>
      <c r="M47" s="70"/>
      <c r="N47" s="70"/>
      <c r="O47" s="70"/>
      <c r="P47" s="70"/>
      <c r="Q47" s="70"/>
      <c r="R47" s="70"/>
      <c r="S47" s="70"/>
      <c r="T47" s="70"/>
      <c r="U47" s="70"/>
      <c r="V47" s="70"/>
      <c r="W47" s="70"/>
      <c r="X47" s="70"/>
      <c r="Y47" s="70"/>
      <c r="Z47" s="70"/>
    </row>
    <row r="48" spans="1:26" ht="25.5">
      <c r="A48" s="58">
        <v>4</v>
      </c>
      <c r="B48" s="59" t="s">
        <v>281</v>
      </c>
      <c r="C48" s="60" t="s">
        <v>255</v>
      </c>
      <c r="D48" s="61">
        <v>2</v>
      </c>
      <c r="E48" s="64">
        <v>36.57</v>
      </c>
      <c r="F48" s="63">
        <f t="shared" si="3"/>
        <v>73.14</v>
      </c>
      <c r="G48" s="70"/>
      <c r="H48" s="70"/>
      <c r="I48" s="70"/>
      <c r="J48" s="70"/>
      <c r="K48" s="70"/>
      <c r="L48" s="70"/>
      <c r="M48" s="70"/>
      <c r="N48" s="70"/>
      <c r="O48" s="70"/>
      <c r="P48" s="70"/>
      <c r="Q48" s="70"/>
      <c r="R48" s="70"/>
      <c r="S48" s="70"/>
      <c r="T48" s="70"/>
      <c r="U48" s="70"/>
      <c r="V48" s="70"/>
      <c r="W48" s="70"/>
      <c r="X48" s="70"/>
      <c r="Y48" s="70"/>
      <c r="Z48" s="70"/>
    </row>
    <row r="49" spans="1:26" ht="25.5">
      <c r="A49" s="58">
        <v>5</v>
      </c>
      <c r="B49" s="59" t="s">
        <v>282</v>
      </c>
      <c r="C49" s="60" t="s">
        <v>264</v>
      </c>
      <c r="D49" s="61">
        <v>4</v>
      </c>
      <c r="E49" s="64">
        <v>57.9</v>
      </c>
      <c r="F49" s="63">
        <f t="shared" si="3"/>
        <v>231.6</v>
      </c>
      <c r="G49" s="70"/>
      <c r="H49" s="70"/>
      <c r="I49" s="70"/>
      <c r="J49" s="70"/>
      <c r="K49" s="70"/>
      <c r="L49" s="70"/>
      <c r="M49" s="70"/>
      <c r="N49" s="70"/>
      <c r="O49" s="70"/>
      <c r="P49" s="70"/>
      <c r="Q49" s="70"/>
      <c r="R49" s="70"/>
      <c r="S49" s="70"/>
      <c r="T49" s="70"/>
      <c r="U49" s="70"/>
      <c r="V49" s="70"/>
      <c r="W49" s="70"/>
      <c r="X49" s="70"/>
      <c r="Y49" s="70"/>
      <c r="Z49" s="70"/>
    </row>
    <row r="50" spans="1:26" ht="25.5">
      <c r="A50" s="58">
        <v>6</v>
      </c>
      <c r="B50" s="59" t="s">
        <v>283</v>
      </c>
      <c r="C50" s="60" t="s">
        <v>255</v>
      </c>
      <c r="D50" s="61">
        <v>4</v>
      </c>
      <c r="E50" s="64">
        <v>15</v>
      </c>
      <c r="F50" s="63">
        <f t="shared" si="3"/>
        <v>60</v>
      </c>
      <c r="G50" s="70"/>
      <c r="H50" s="70"/>
      <c r="I50" s="70"/>
      <c r="J50" s="70"/>
      <c r="K50" s="70"/>
      <c r="L50" s="70"/>
      <c r="M50" s="70"/>
      <c r="N50" s="70"/>
      <c r="O50" s="70"/>
      <c r="P50" s="70"/>
      <c r="Q50" s="70"/>
      <c r="R50" s="70"/>
      <c r="S50" s="70"/>
      <c r="T50" s="70"/>
      <c r="U50" s="70"/>
      <c r="V50" s="70"/>
      <c r="W50" s="70"/>
      <c r="X50" s="70"/>
      <c r="Y50" s="70"/>
      <c r="Z50" s="70"/>
    </row>
    <row r="51" spans="1:26" ht="76.5">
      <c r="A51" s="58">
        <v>7</v>
      </c>
      <c r="B51" s="59" t="s">
        <v>265</v>
      </c>
      <c r="C51" s="60" t="s">
        <v>255</v>
      </c>
      <c r="D51" s="61">
        <v>1</v>
      </c>
      <c r="E51" s="71">
        <v>5.51</v>
      </c>
      <c r="F51" s="63">
        <f t="shared" si="3"/>
        <v>5.51</v>
      </c>
      <c r="G51" s="70"/>
      <c r="H51" s="70"/>
      <c r="I51" s="70"/>
      <c r="J51" s="70"/>
      <c r="K51" s="70"/>
      <c r="L51" s="70"/>
      <c r="M51" s="70"/>
      <c r="N51" s="70"/>
      <c r="O51" s="70"/>
      <c r="P51" s="70"/>
      <c r="Q51" s="70"/>
      <c r="R51" s="70"/>
      <c r="S51" s="70"/>
      <c r="T51" s="70"/>
      <c r="U51" s="70"/>
      <c r="V51" s="70"/>
      <c r="W51" s="70"/>
      <c r="X51" s="70"/>
      <c r="Y51" s="70"/>
      <c r="Z51" s="70"/>
    </row>
    <row r="52" spans="1:26" ht="12.75" customHeight="1">
      <c r="A52" s="197" t="s">
        <v>273</v>
      </c>
      <c r="B52" s="162"/>
      <c r="C52" s="162"/>
      <c r="D52" s="162"/>
      <c r="E52" s="163"/>
      <c r="F52" s="65">
        <f>SUM(F45:F51)</f>
        <v>1068.19</v>
      </c>
      <c r="G52" s="70"/>
      <c r="H52" s="70"/>
      <c r="I52" s="70"/>
      <c r="J52" s="70"/>
      <c r="K52" s="70"/>
      <c r="L52" s="70"/>
      <c r="M52" s="70"/>
      <c r="N52" s="70"/>
      <c r="O52" s="70"/>
      <c r="P52" s="70"/>
      <c r="Q52" s="70"/>
      <c r="R52" s="70"/>
      <c r="S52" s="70"/>
      <c r="T52" s="70"/>
      <c r="U52" s="70"/>
      <c r="V52" s="70"/>
      <c r="W52" s="70"/>
      <c r="X52" s="70"/>
      <c r="Y52" s="70"/>
      <c r="Z52" s="70"/>
    </row>
    <row r="53" spans="1:26" ht="12.75" customHeight="1">
      <c r="A53" s="198" t="s">
        <v>267</v>
      </c>
      <c r="B53" s="162"/>
      <c r="C53" s="162"/>
      <c r="D53" s="162"/>
      <c r="E53" s="163"/>
      <c r="F53" s="66">
        <f>F52*2</f>
        <v>2136.38</v>
      </c>
      <c r="G53" s="70"/>
      <c r="H53" s="70"/>
      <c r="I53" s="70"/>
      <c r="J53" s="70"/>
      <c r="K53" s="70"/>
      <c r="L53" s="70"/>
      <c r="M53" s="70"/>
      <c r="N53" s="70"/>
      <c r="O53" s="70"/>
      <c r="P53" s="70"/>
      <c r="Q53" s="70"/>
      <c r="R53" s="70"/>
      <c r="S53" s="70"/>
      <c r="T53" s="70"/>
      <c r="U53" s="70"/>
      <c r="V53" s="70"/>
      <c r="W53" s="70"/>
      <c r="X53" s="70"/>
      <c r="Y53" s="70"/>
      <c r="Z53" s="70"/>
    </row>
    <row r="54" spans="1:26" ht="12.75" customHeight="1">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spans="1:26" ht="12.75" customHeight="1">
      <c r="A55" s="217" t="s">
        <v>278</v>
      </c>
      <c r="B55" s="200"/>
      <c r="C55" s="200"/>
      <c r="D55" s="200"/>
      <c r="E55" s="200"/>
      <c r="F55" s="201"/>
      <c r="G55" s="70"/>
      <c r="H55" s="70"/>
      <c r="I55" s="70"/>
      <c r="J55" s="70"/>
      <c r="K55" s="70"/>
      <c r="L55" s="70"/>
      <c r="M55" s="70"/>
      <c r="N55" s="70"/>
      <c r="O55" s="70"/>
      <c r="P55" s="70"/>
      <c r="Q55" s="70"/>
      <c r="R55" s="70"/>
      <c r="S55" s="70"/>
      <c r="T55" s="70"/>
      <c r="U55" s="70"/>
      <c r="V55" s="70"/>
      <c r="W55" s="70"/>
      <c r="X55" s="70"/>
      <c r="Y55" s="70"/>
      <c r="Z55" s="70"/>
    </row>
    <row r="56" spans="1:26" ht="12.75" customHeight="1">
      <c r="A56" s="218" t="s">
        <v>274</v>
      </c>
      <c r="B56" s="162"/>
      <c r="C56" s="162"/>
      <c r="D56" s="162"/>
      <c r="E56" s="162"/>
      <c r="F56" s="163"/>
    </row>
    <row r="57" spans="1:26" ht="12.75" customHeight="1">
      <c r="A57" s="219" t="s">
        <v>1</v>
      </c>
      <c r="B57" s="220" t="s">
        <v>27</v>
      </c>
      <c r="C57" s="221" t="s">
        <v>255</v>
      </c>
      <c r="D57" s="209" t="s">
        <v>284</v>
      </c>
      <c r="E57" s="210" t="s">
        <v>257</v>
      </c>
      <c r="F57" s="163"/>
    </row>
    <row r="58" spans="1:26" ht="13.5" customHeight="1">
      <c r="A58" s="204"/>
      <c r="B58" s="206"/>
      <c r="C58" s="206"/>
      <c r="D58" s="191"/>
      <c r="E58" s="211" t="s">
        <v>258</v>
      </c>
      <c r="F58" s="212" t="s">
        <v>259</v>
      </c>
    </row>
    <row r="59" spans="1:26" ht="12.75" customHeight="1">
      <c r="A59" s="195"/>
      <c r="B59" s="207"/>
      <c r="C59" s="207"/>
      <c r="D59" s="192"/>
      <c r="E59" s="195"/>
      <c r="F59" s="192"/>
    </row>
    <row r="60" spans="1:26" ht="25.5">
      <c r="A60" s="72">
        <v>1</v>
      </c>
      <c r="B60" s="73" t="s">
        <v>275</v>
      </c>
      <c r="C60" s="74" t="s">
        <v>264</v>
      </c>
      <c r="D60" s="75">
        <v>1</v>
      </c>
      <c r="E60" s="68">
        <v>64.790000000000006</v>
      </c>
      <c r="F60" s="76">
        <f t="shared" ref="F60:F62" si="4">D60*E60</f>
        <v>64.790000000000006</v>
      </c>
    </row>
    <row r="61" spans="1:26" ht="25.5">
      <c r="A61" s="72">
        <v>2</v>
      </c>
      <c r="B61" s="73" t="s">
        <v>276</v>
      </c>
      <c r="C61" s="74" t="s">
        <v>264</v>
      </c>
      <c r="D61" s="75">
        <v>6</v>
      </c>
      <c r="E61" s="69">
        <v>23.81</v>
      </c>
      <c r="F61" s="76">
        <f t="shared" si="4"/>
        <v>142.85999999999999</v>
      </c>
    </row>
    <row r="62" spans="1:26" ht="25.5">
      <c r="A62" s="72">
        <v>3</v>
      </c>
      <c r="B62" s="73" t="s">
        <v>285</v>
      </c>
      <c r="C62" s="74" t="s">
        <v>264</v>
      </c>
      <c r="D62" s="75">
        <v>36</v>
      </c>
      <c r="E62" s="68">
        <v>4.63</v>
      </c>
      <c r="F62" s="76">
        <f t="shared" si="4"/>
        <v>166.68</v>
      </c>
    </row>
    <row r="63" spans="1:26" ht="12.75" customHeight="1">
      <c r="A63" s="213" t="s">
        <v>277</v>
      </c>
      <c r="B63" s="214"/>
      <c r="C63" s="214"/>
      <c r="D63" s="214"/>
      <c r="E63" s="215"/>
      <c r="F63" s="77">
        <f>SUM(F60:F62)</f>
        <v>374.33</v>
      </c>
    </row>
    <row r="64" spans="1:26" ht="12.75" customHeight="1">
      <c r="A64" s="216" t="s">
        <v>267</v>
      </c>
      <c r="B64" s="139"/>
      <c r="C64" s="139"/>
      <c r="D64" s="139"/>
      <c r="E64" s="140"/>
      <c r="F64" s="78">
        <f>F63*2</f>
        <v>748.66</v>
      </c>
    </row>
    <row r="65" spans="1:6" ht="12.75" customHeight="1">
      <c r="A65" s="70"/>
      <c r="B65" s="70"/>
      <c r="C65" s="70"/>
      <c r="D65" s="70"/>
      <c r="E65" s="70"/>
      <c r="F65" s="70"/>
    </row>
    <row r="66" spans="1:6" ht="12.75" customHeight="1">
      <c r="A66" s="70"/>
      <c r="B66" s="70"/>
      <c r="C66" s="70"/>
      <c r="D66" s="70"/>
      <c r="E66" s="70"/>
      <c r="F66" s="70"/>
    </row>
    <row r="67" spans="1:6" ht="26.25" customHeight="1">
      <c r="A67" s="70"/>
      <c r="B67" s="70"/>
      <c r="C67" s="70"/>
      <c r="D67" s="70"/>
      <c r="E67" s="70"/>
      <c r="F67" s="70"/>
    </row>
    <row r="68" spans="1:6" ht="12.75" customHeight="1">
      <c r="A68" s="70"/>
      <c r="B68" s="70"/>
      <c r="C68" s="70"/>
      <c r="D68" s="70"/>
      <c r="E68" s="70"/>
      <c r="F68" s="70"/>
    </row>
    <row r="69" spans="1:6" ht="12.75" customHeight="1">
      <c r="A69" s="70"/>
      <c r="B69" s="70"/>
      <c r="C69" s="70"/>
      <c r="D69" s="70"/>
      <c r="E69" s="70"/>
      <c r="F69" s="70"/>
    </row>
    <row r="70" spans="1:6" ht="12.75" customHeight="1">
      <c r="A70" s="70"/>
      <c r="B70" s="70"/>
      <c r="C70" s="70"/>
      <c r="D70" s="70"/>
      <c r="E70" s="70"/>
      <c r="F70" s="70"/>
    </row>
    <row r="71" spans="1:6" ht="12.75" customHeight="1">
      <c r="A71" s="70"/>
      <c r="B71" s="70"/>
      <c r="C71" s="70"/>
      <c r="D71" s="70"/>
      <c r="E71" s="70"/>
      <c r="F71" s="70"/>
    </row>
    <row r="72" spans="1:6" ht="12.75" customHeight="1">
      <c r="A72" s="70"/>
      <c r="B72" s="70"/>
      <c r="C72" s="70"/>
      <c r="D72" s="70"/>
      <c r="E72" s="70"/>
      <c r="F72" s="70"/>
    </row>
    <row r="73" spans="1:6" ht="12.75" customHeight="1">
      <c r="A73" s="70"/>
      <c r="B73" s="70"/>
      <c r="C73" s="70"/>
      <c r="D73" s="70"/>
      <c r="E73" s="70"/>
      <c r="F73" s="70"/>
    </row>
    <row r="74" spans="1:6" ht="12.75" customHeight="1">
      <c r="A74" s="70"/>
      <c r="B74" s="70"/>
      <c r="C74" s="70"/>
      <c r="D74" s="70"/>
      <c r="E74" s="70"/>
      <c r="F74" s="70"/>
    </row>
    <row r="75" spans="1:6" ht="12.75" customHeight="1">
      <c r="A75" s="70"/>
      <c r="B75" s="70"/>
      <c r="C75" s="70"/>
      <c r="D75" s="70"/>
      <c r="E75" s="70"/>
      <c r="F75" s="70"/>
    </row>
    <row r="76" spans="1:6" ht="12.75" customHeight="1">
      <c r="A76" s="70"/>
      <c r="B76" s="70"/>
      <c r="C76" s="70"/>
      <c r="D76" s="70"/>
      <c r="E76" s="70"/>
      <c r="F76" s="70"/>
    </row>
    <row r="77" spans="1:6" ht="12.75" customHeight="1">
      <c r="A77" s="70"/>
      <c r="B77" s="70"/>
      <c r="C77" s="70"/>
      <c r="D77" s="70"/>
      <c r="E77" s="70"/>
      <c r="F77" s="70"/>
    </row>
    <row r="78" spans="1:6" ht="12.75" customHeight="1">
      <c r="A78" s="70"/>
      <c r="B78" s="70"/>
      <c r="C78" s="70"/>
      <c r="D78" s="70"/>
      <c r="E78" s="70"/>
      <c r="F78" s="70"/>
    </row>
    <row r="79" spans="1:6" ht="12.75" customHeight="1">
      <c r="A79" s="70"/>
      <c r="B79" s="70"/>
      <c r="C79" s="70"/>
      <c r="D79" s="70"/>
      <c r="E79" s="70"/>
      <c r="F79" s="70"/>
    </row>
    <row r="80" spans="1:6" ht="12.75" customHeight="1">
      <c r="A80" s="70"/>
      <c r="B80" s="70"/>
      <c r="C80" s="70"/>
      <c r="D80" s="70"/>
      <c r="E80" s="70"/>
      <c r="F80" s="70"/>
    </row>
    <row r="81" spans="1:6" ht="12.75" customHeight="1">
      <c r="A81" s="70"/>
      <c r="B81" s="70"/>
      <c r="C81" s="70"/>
      <c r="D81" s="70"/>
      <c r="E81" s="70"/>
      <c r="F81" s="70"/>
    </row>
    <row r="82" spans="1:6" ht="12.75" customHeight="1">
      <c r="A82" s="70"/>
      <c r="B82" s="70"/>
      <c r="C82" s="70"/>
      <c r="D82" s="70"/>
      <c r="E82" s="70"/>
      <c r="F82" s="70"/>
    </row>
    <row r="83" spans="1:6" ht="12.75" customHeight="1">
      <c r="A83" s="70"/>
      <c r="B83" s="70"/>
      <c r="C83" s="70"/>
      <c r="D83" s="70"/>
      <c r="E83" s="70"/>
      <c r="F83" s="70"/>
    </row>
    <row r="84" spans="1:6" ht="12.75" customHeight="1">
      <c r="A84" s="70"/>
      <c r="B84" s="70"/>
      <c r="C84" s="70"/>
      <c r="D84" s="70"/>
      <c r="E84" s="70"/>
      <c r="F84" s="70"/>
    </row>
    <row r="85" spans="1:6" ht="12.75" customHeight="1">
      <c r="A85" s="70"/>
      <c r="B85" s="70"/>
      <c r="C85" s="70"/>
      <c r="D85" s="70"/>
      <c r="E85" s="70"/>
      <c r="F85" s="70"/>
    </row>
    <row r="86" spans="1:6" ht="12.75" customHeight="1"/>
    <row r="87" spans="1:6" ht="12.75" customHeight="1"/>
    <row r="88" spans="1:6" ht="12.75" customHeight="1"/>
    <row r="89" spans="1:6" ht="12.75" customHeight="1"/>
    <row r="90" spans="1:6" ht="12.75" customHeight="1"/>
    <row r="91" spans="1:6" ht="12.75" customHeight="1"/>
    <row r="92" spans="1:6" ht="38.25" customHeight="1"/>
    <row r="93" spans="1:6" ht="12.75" customHeight="1"/>
    <row r="94" spans="1:6" ht="12.75" customHeight="1"/>
    <row r="95" spans="1:6" ht="12.75" customHeight="1"/>
    <row r="96" spans="1: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3.5" customHeight="1"/>
    <row r="139" ht="12.75" customHeight="1"/>
    <row r="140" ht="13.5" customHeight="1"/>
    <row r="141" ht="27"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spans="1:1" ht="12.75" customHeight="1">
      <c r="A177" s="35"/>
    </row>
    <row r="178" spans="1:1" ht="12.75" customHeight="1">
      <c r="A178" s="35"/>
    </row>
    <row r="179" spans="1:1" ht="12.75" customHeight="1">
      <c r="A179" s="35"/>
    </row>
    <row r="180" spans="1:1" ht="12.75" customHeight="1">
      <c r="A180" s="35"/>
    </row>
    <row r="181" spans="1:1" ht="12.75" customHeight="1">
      <c r="A181" s="35"/>
    </row>
    <row r="182" spans="1:1" ht="12.75" customHeight="1">
      <c r="A182" s="35"/>
    </row>
    <row r="183" spans="1:1" ht="12.75" customHeight="1">
      <c r="A183" s="35"/>
    </row>
    <row r="184" spans="1:1" ht="12.75" customHeight="1">
      <c r="A184" s="35"/>
    </row>
    <row r="185" spans="1:1" ht="12.75" customHeight="1">
      <c r="A185" s="35"/>
    </row>
    <row r="186" spans="1:1" ht="12.75" customHeight="1">
      <c r="A186" s="35"/>
    </row>
    <row r="187" spans="1:1" ht="12.75" customHeight="1">
      <c r="A187" s="35"/>
    </row>
    <row r="188" spans="1:1" ht="12.75" customHeight="1">
      <c r="A188" s="35"/>
    </row>
    <row r="189" spans="1:1" ht="12.75" customHeight="1">
      <c r="A189" s="35"/>
    </row>
    <row r="190" spans="1:1" ht="12.75" customHeight="1">
      <c r="A190" s="35"/>
    </row>
    <row r="191" spans="1:1" ht="12.75" customHeight="1">
      <c r="A191" s="35"/>
    </row>
    <row r="192" spans="1:1" ht="12.75" customHeight="1">
      <c r="A192" s="35"/>
    </row>
    <row r="193" spans="1:1" ht="12.75" customHeight="1">
      <c r="A193" s="35"/>
    </row>
    <row r="194" spans="1:1" ht="12.75" customHeight="1">
      <c r="A194" s="35"/>
    </row>
    <row r="195" spans="1:1" ht="12.75" customHeight="1">
      <c r="A195" s="35"/>
    </row>
    <row r="196" spans="1:1" ht="12.75" customHeight="1">
      <c r="A196" s="35"/>
    </row>
    <row r="197" spans="1:1" ht="12.75" customHeight="1">
      <c r="A197" s="35"/>
    </row>
    <row r="198" spans="1:1" ht="12.75" customHeight="1">
      <c r="A198" s="35"/>
    </row>
    <row r="199" spans="1:1" ht="12.75" customHeight="1">
      <c r="A199" s="35"/>
    </row>
    <row r="200" spans="1:1" ht="12.75" customHeight="1">
      <c r="A200" s="35"/>
    </row>
    <row r="201" spans="1:1" ht="12.75" customHeight="1">
      <c r="A201" s="35"/>
    </row>
    <row r="202" spans="1:1" ht="12.75" customHeight="1">
      <c r="A202" s="35"/>
    </row>
    <row r="203" spans="1:1" ht="12.75" customHeight="1">
      <c r="A203" s="35"/>
    </row>
    <row r="204" spans="1:1" ht="12.75" customHeight="1">
      <c r="A204" s="35"/>
    </row>
    <row r="205" spans="1:1" ht="12.75" customHeight="1">
      <c r="A205" s="35"/>
    </row>
    <row r="206" spans="1:1" ht="12.75" customHeight="1">
      <c r="A206" s="35"/>
    </row>
    <row r="207" spans="1:1" ht="12.75" customHeight="1">
      <c r="A207" s="35"/>
    </row>
    <row r="208" spans="1:1" ht="12.75" customHeight="1">
      <c r="A208" s="35"/>
    </row>
    <row r="209" spans="1:1" ht="12.75" customHeight="1">
      <c r="A209" s="35"/>
    </row>
    <row r="210" spans="1:1" ht="12.75" customHeight="1">
      <c r="A210" s="35"/>
    </row>
    <row r="211" spans="1:1" ht="12.75" customHeight="1">
      <c r="A211" s="35"/>
    </row>
    <row r="212" spans="1:1" ht="12.75" customHeight="1">
      <c r="A212" s="35"/>
    </row>
    <row r="213" spans="1:1" ht="12.75" customHeight="1">
      <c r="A213" s="35"/>
    </row>
    <row r="214" spans="1:1" ht="12.75" customHeight="1">
      <c r="A214" s="35"/>
    </row>
    <row r="215" spans="1:1" ht="12.75" customHeight="1">
      <c r="A215" s="35"/>
    </row>
    <row r="216" spans="1:1" ht="12.75" customHeight="1">
      <c r="A216" s="35"/>
    </row>
    <row r="217" spans="1:1" ht="12.75" customHeight="1">
      <c r="A217" s="35"/>
    </row>
    <row r="218" spans="1:1" ht="12.75" customHeight="1">
      <c r="A218" s="35"/>
    </row>
    <row r="219" spans="1:1" ht="12.75" customHeight="1">
      <c r="A219" s="35"/>
    </row>
    <row r="220" spans="1:1" ht="12.75" customHeight="1">
      <c r="A220" s="35"/>
    </row>
    <row r="221" spans="1:1" ht="12.75" customHeight="1">
      <c r="A221" s="35"/>
    </row>
    <row r="222" spans="1:1" ht="12.75" customHeight="1">
      <c r="A222" s="35"/>
    </row>
    <row r="223" spans="1:1" ht="12.75" customHeight="1">
      <c r="A223" s="35"/>
    </row>
    <row r="224" spans="1:1" ht="12.75" customHeight="1">
      <c r="A224" s="35"/>
    </row>
    <row r="225" spans="1:1" ht="12.75" customHeight="1">
      <c r="A225" s="35"/>
    </row>
    <row r="226" spans="1:1" ht="12.75" customHeight="1">
      <c r="A226" s="35"/>
    </row>
    <row r="227" spans="1:1" ht="12.75" customHeight="1">
      <c r="A227" s="35"/>
    </row>
    <row r="228" spans="1:1" ht="12.75" customHeight="1">
      <c r="A228" s="35"/>
    </row>
    <row r="229" spans="1:1" ht="12.75" customHeight="1">
      <c r="A229" s="35"/>
    </row>
    <row r="230" spans="1:1" ht="12.75" customHeight="1">
      <c r="A230" s="35"/>
    </row>
    <row r="231" spans="1:1" ht="12.75" customHeight="1">
      <c r="A231" s="35"/>
    </row>
    <row r="232" spans="1:1" ht="12.75" customHeight="1">
      <c r="A232" s="35"/>
    </row>
    <row r="233" spans="1:1" ht="12.75" customHeight="1">
      <c r="A233" s="35"/>
    </row>
    <row r="234" spans="1:1" ht="12.75" customHeight="1">
      <c r="A234" s="35"/>
    </row>
    <row r="235" spans="1:1" ht="12.75" customHeight="1">
      <c r="A235" s="35"/>
    </row>
    <row r="236" spans="1:1" ht="12.75" customHeight="1">
      <c r="A236" s="35"/>
    </row>
    <row r="237" spans="1:1" ht="12.75" customHeight="1">
      <c r="A237" s="35"/>
    </row>
    <row r="238" spans="1:1" ht="12.75" customHeight="1">
      <c r="A238" s="35"/>
    </row>
    <row r="239" spans="1:1" ht="12.75" customHeight="1">
      <c r="A239" s="35"/>
    </row>
    <row r="240" spans="1:1" ht="12.75" customHeight="1">
      <c r="A240" s="35"/>
    </row>
    <row r="241" spans="1:1" ht="12.75" customHeight="1">
      <c r="A241" s="35"/>
    </row>
    <row r="242" spans="1:1" ht="12.75" customHeight="1">
      <c r="A242" s="35"/>
    </row>
    <row r="243" spans="1:1" ht="12.75" customHeight="1">
      <c r="A243" s="35"/>
    </row>
    <row r="244" spans="1:1" ht="12.75" customHeight="1">
      <c r="A244" s="35"/>
    </row>
    <row r="245" spans="1:1" ht="12.75" customHeight="1">
      <c r="A245" s="35"/>
    </row>
    <row r="246" spans="1:1" ht="12.75" customHeight="1">
      <c r="A246" s="35"/>
    </row>
    <row r="247" spans="1:1" ht="12.75" customHeight="1">
      <c r="A247" s="35"/>
    </row>
    <row r="248" spans="1:1" ht="12.75" customHeight="1">
      <c r="A248" s="35"/>
    </row>
    <row r="249" spans="1:1" ht="12.75" customHeight="1">
      <c r="A249" s="35"/>
    </row>
    <row r="250" spans="1:1" ht="12.75" customHeight="1">
      <c r="A250" s="35"/>
    </row>
    <row r="251" spans="1:1" ht="12.75" customHeight="1">
      <c r="A251" s="35"/>
    </row>
    <row r="252" spans="1:1" ht="12.75" customHeight="1">
      <c r="A252" s="35"/>
    </row>
    <row r="253" spans="1:1" ht="12.75" customHeight="1">
      <c r="A253" s="35"/>
    </row>
    <row r="254" spans="1:1" ht="12.75" customHeight="1">
      <c r="A254" s="35"/>
    </row>
    <row r="255" spans="1:1" ht="12.75" customHeight="1">
      <c r="A255" s="35"/>
    </row>
    <row r="256" spans="1:1" ht="12.75" customHeight="1">
      <c r="A256" s="35"/>
    </row>
    <row r="257" spans="1:1" ht="12.75" customHeight="1">
      <c r="A257" s="35"/>
    </row>
    <row r="258" spans="1:1" ht="12.75" customHeight="1">
      <c r="A258" s="35"/>
    </row>
    <row r="259" spans="1:1" ht="12.75" customHeight="1">
      <c r="A259" s="35"/>
    </row>
    <row r="260" spans="1:1" ht="12.75" customHeight="1">
      <c r="A260" s="35"/>
    </row>
    <row r="261" spans="1:1" ht="12.75" customHeight="1">
      <c r="A261" s="35"/>
    </row>
    <row r="262" spans="1:1" ht="12.75" customHeight="1">
      <c r="A262" s="35"/>
    </row>
    <row r="263" spans="1:1" ht="12.75" customHeight="1">
      <c r="A263" s="35"/>
    </row>
    <row r="264" spans="1:1" ht="12.75" customHeight="1">
      <c r="A264" s="35"/>
    </row>
    <row r="265" spans="1:1" ht="15.75" customHeight="1"/>
    <row r="266" spans="1:1" ht="15.75" customHeight="1"/>
    <row r="267" spans="1:1" ht="15.75" customHeight="1"/>
    <row r="268" spans="1:1" ht="15.75" customHeight="1"/>
    <row r="269" spans="1:1" ht="15.75" customHeight="1"/>
    <row r="270" spans="1:1" ht="15.75" customHeight="1"/>
    <row r="271" spans="1:1" ht="15.75" customHeight="1"/>
    <row r="272" spans="1:1"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6">
    <mergeCell ref="D31:D33"/>
    <mergeCell ref="E31:F31"/>
    <mergeCell ref="E32:E33"/>
    <mergeCell ref="F32:F33"/>
    <mergeCell ref="A26:E26"/>
    <mergeCell ref="A27:E27"/>
    <mergeCell ref="A29:F29"/>
    <mergeCell ref="A30:F30"/>
    <mergeCell ref="A31:A33"/>
    <mergeCell ref="B31:B33"/>
    <mergeCell ref="C31:C33"/>
    <mergeCell ref="A12:E12"/>
    <mergeCell ref="A13:E13"/>
    <mergeCell ref="A15:F15"/>
    <mergeCell ref="A16:F16"/>
    <mergeCell ref="A17:A19"/>
    <mergeCell ref="B17:B19"/>
    <mergeCell ref="C17:C19"/>
    <mergeCell ref="D17:D19"/>
    <mergeCell ref="E17:F17"/>
    <mergeCell ref="E18:E19"/>
    <mergeCell ref="F18:F19"/>
    <mergeCell ref="D4:D6"/>
    <mergeCell ref="E5:E6"/>
    <mergeCell ref="A1:F1"/>
    <mergeCell ref="A2:F2"/>
    <mergeCell ref="A3:F3"/>
    <mergeCell ref="A4:A6"/>
    <mergeCell ref="B4:B6"/>
    <mergeCell ref="E4:F4"/>
    <mergeCell ref="F5:F6"/>
    <mergeCell ref="C4:C6"/>
    <mergeCell ref="A64:E64"/>
    <mergeCell ref="A52:E52"/>
    <mergeCell ref="A53:E53"/>
    <mergeCell ref="A55:F55"/>
    <mergeCell ref="A56:F56"/>
    <mergeCell ref="A57:A59"/>
    <mergeCell ref="B57:B59"/>
    <mergeCell ref="C57:C59"/>
    <mergeCell ref="D57:D59"/>
    <mergeCell ref="E57:F57"/>
    <mergeCell ref="E58:E59"/>
    <mergeCell ref="F58:F59"/>
    <mergeCell ref="A63:E63"/>
    <mergeCell ref="D42:D44"/>
    <mergeCell ref="E42:F42"/>
    <mergeCell ref="E43:E44"/>
    <mergeCell ref="F43:F44"/>
    <mergeCell ref="A37:E37"/>
    <mergeCell ref="A38:E38"/>
    <mergeCell ref="A40:F40"/>
    <mergeCell ref="A41:F41"/>
    <mergeCell ref="A42:A44"/>
    <mergeCell ref="B42:B44"/>
    <mergeCell ref="C42:C44"/>
  </mergeCells>
  <printOptions horizontalCentered="1"/>
  <pageMargins left="0.25" right="0.25" top="0.75" bottom="0.75" header="0" footer="0"/>
  <pageSetup paperSize="9" scale="80" orientation="portrait"/>
</worksheet>
</file>

<file path=xl/worksheets/sheet8.xml><?xml version="1.0" encoding="utf-8"?>
<worksheet xmlns="http://schemas.openxmlformats.org/spreadsheetml/2006/main" xmlns:r="http://schemas.openxmlformats.org/officeDocument/2006/relationships">
  <sheetPr>
    <pageSetUpPr fitToPage="1"/>
  </sheetPr>
  <dimension ref="A1:H1002"/>
  <sheetViews>
    <sheetView workbookViewId="0"/>
  </sheetViews>
  <sheetFormatPr defaultColWidth="12.5703125" defaultRowHeight="15" customHeight="1"/>
  <cols>
    <col min="1" max="1" width="5" customWidth="1"/>
    <col min="2" max="2" width="28.85546875" customWidth="1"/>
    <col min="3" max="3" width="13.28515625" customWidth="1"/>
    <col min="4" max="4" width="12" customWidth="1"/>
    <col min="5" max="5" width="12.28515625" customWidth="1"/>
    <col min="6" max="6" width="15.85546875" customWidth="1"/>
    <col min="7" max="7" width="13.85546875" customWidth="1"/>
    <col min="8" max="8" width="7.7109375" customWidth="1"/>
  </cols>
  <sheetData>
    <row r="1" spans="1:8" ht="12.75" customHeight="1"/>
    <row r="2" spans="1:8" ht="13.5" customHeight="1">
      <c r="A2" s="236" t="s">
        <v>286</v>
      </c>
      <c r="B2" s="162"/>
      <c r="C2" s="162"/>
      <c r="D2" s="162"/>
      <c r="E2" s="162"/>
      <c r="F2" s="162"/>
      <c r="G2" s="163"/>
    </row>
    <row r="3" spans="1:8" ht="13.5" customHeight="1">
      <c r="A3" s="237" t="s">
        <v>287</v>
      </c>
      <c r="B3" s="200"/>
      <c r="C3" s="200"/>
      <c r="D3" s="200"/>
      <c r="E3" s="200"/>
      <c r="F3" s="200"/>
      <c r="G3" s="201"/>
    </row>
    <row r="4" spans="1:8" ht="12.75" customHeight="1">
      <c r="A4" s="238" t="s">
        <v>1</v>
      </c>
      <c r="B4" s="241" t="s">
        <v>27</v>
      </c>
      <c r="C4" s="230" t="s">
        <v>288</v>
      </c>
      <c r="D4" s="230" t="s">
        <v>256</v>
      </c>
      <c r="E4" s="244" t="s">
        <v>257</v>
      </c>
      <c r="F4" s="215"/>
      <c r="G4" s="241" t="s">
        <v>289</v>
      </c>
    </row>
    <row r="5" spans="1:8" ht="12.75" customHeight="1">
      <c r="A5" s="239"/>
      <c r="B5" s="242"/>
      <c r="C5" s="231"/>
      <c r="D5" s="231"/>
      <c r="E5" s="194" t="s">
        <v>290</v>
      </c>
      <c r="F5" s="196" t="s">
        <v>291</v>
      </c>
      <c r="G5" s="242"/>
    </row>
    <row r="6" spans="1:8" ht="12.75" customHeight="1">
      <c r="A6" s="240"/>
      <c r="B6" s="243"/>
      <c r="C6" s="232"/>
      <c r="D6" s="232"/>
      <c r="E6" s="195"/>
      <c r="F6" s="192"/>
      <c r="G6" s="243"/>
    </row>
    <row r="7" spans="1:8" ht="25.5">
      <c r="A7" s="79">
        <v>1</v>
      </c>
      <c r="B7" s="80" t="s">
        <v>292</v>
      </c>
      <c r="C7" s="81" t="s">
        <v>255</v>
      </c>
      <c r="D7" s="81">
        <v>4</v>
      </c>
      <c r="E7" s="82">
        <v>15.7</v>
      </c>
      <c r="F7" s="83">
        <f t="shared" ref="F7:F57" si="0">E7*D7</f>
        <v>62.8</v>
      </c>
      <c r="G7" s="84" t="s">
        <v>293</v>
      </c>
      <c r="H7" s="85"/>
    </row>
    <row r="8" spans="1:8" ht="25.5">
      <c r="A8" s="79">
        <v>2</v>
      </c>
      <c r="B8" s="86" t="s">
        <v>294</v>
      </c>
      <c r="C8" s="87" t="s">
        <v>295</v>
      </c>
      <c r="D8" s="88">
        <v>144</v>
      </c>
      <c r="E8" s="89">
        <v>13.39</v>
      </c>
      <c r="F8" s="83">
        <f t="shared" si="0"/>
        <v>1928.16</v>
      </c>
      <c r="G8" s="84" t="s">
        <v>296</v>
      </c>
      <c r="H8" s="85"/>
    </row>
    <row r="9" spans="1:8" ht="25.5">
      <c r="A9" s="79">
        <v>3</v>
      </c>
      <c r="B9" s="86" t="s">
        <v>297</v>
      </c>
      <c r="C9" s="87" t="s">
        <v>295</v>
      </c>
      <c r="D9" s="88">
        <v>12</v>
      </c>
      <c r="E9" s="90">
        <v>35.950000000000003</v>
      </c>
      <c r="F9" s="83">
        <f t="shared" si="0"/>
        <v>431.40000000000003</v>
      </c>
      <c r="G9" s="84" t="s">
        <v>298</v>
      </c>
      <c r="H9" s="85"/>
    </row>
    <row r="10" spans="1:8" ht="25.5">
      <c r="A10" s="91">
        <v>4</v>
      </c>
      <c r="B10" s="86" t="s">
        <v>299</v>
      </c>
      <c r="C10" s="87" t="s">
        <v>300</v>
      </c>
      <c r="D10" s="88">
        <v>240</v>
      </c>
      <c r="E10" s="89">
        <v>9.33</v>
      </c>
      <c r="F10" s="83">
        <f t="shared" si="0"/>
        <v>2239.1999999999998</v>
      </c>
      <c r="G10" s="84" t="s">
        <v>301</v>
      </c>
      <c r="H10" s="85"/>
    </row>
    <row r="11" spans="1:8" ht="25.5">
      <c r="A11" s="91">
        <v>5</v>
      </c>
      <c r="B11" s="86" t="s">
        <v>302</v>
      </c>
      <c r="C11" s="87" t="s">
        <v>255</v>
      </c>
      <c r="D11" s="88">
        <v>32</v>
      </c>
      <c r="E11" s="89">
        <v>27.4</v>
      </c>
      <c r="F11" s="83">
        <f t="shared" si="0"/>
        <v>876.8</v>
      </c>
      <c r="G11" s="84" t="s">
        <v>303</v>
      </c>
      <c r="H11" s="85"/>
    </row>
    <row r="12" spans="1:8" ht="25.5">
      <c r="A12" s="92">
        <v>6</v>
      </c>
      <c r="B12" s="93" t="s">
        <v>304</v>
      </c>
      <c r="C12" s="94" t="s">
        <v>255</v>
      </c>
      <c r="D12" s="95">
        <v>9</v>
      </c>
      <c r="E12" s="83">
        <v>70.63</v>
      </c>
      <c r="F12" s="83">
        <f t="shared" si="0"/>
        <v>635.66999999999996</v>
      </c>
      <c r="G12" s="84" t="s">
        <v>305</v>
      </c>
      <c r="H12" s="85"/>
    </row>
    <row r="13" spans="1:8" ht="25.5">
      <c r="A13" s="92">
        <v>7</v>
      </c>
      <c r="B13" s="86" t="s">
        <v>306</v>
      </c>
      <c r="C13" s="87" t="s">
        <v>255</v>
      </c>
      <c r="D13" s="88">
        <v>5</v>
      </c>
      <c r="E13" s="90">
        <v>25.19</v>
      </c>
      <c r="F13" s="83">
        <f t="shared" si="0"/>
        <v>125.95</v>
      </c>
      <c r="G13" s="84" t="s">
        <v>307</v>
      </c>
      <c r="H13" s="85"/>
    </row>
    <row r="14" spans="1:8" ht="25.5">
      <c r="A14" s="92">
        <v>8</v>
      </c>
      <c r="B14" s="93" t="s">
        <v>308</v>
      </c>
      <c r="C14" s="94" t="s">
        <v>295</v>
      </c>
      <c r="D14" s="95">
        <v>48</v>
      </c>
      <c r="E14" s="90">
        <v>36.76</v>
      </c>
      <c r="F14" s="83">
        <f t="shared" si="0"/>
        <v>1764.48</v>
      </c>
      <c r="G14" s="84" t="s">
        <v>309</v>
      </c>
      <c r="H14" s="85"/>
    </row>
    <row r="15" spans="1:8" ht="25.5">
      <c r="A15" s="92">
        <v>9</v>
      </c>
      <c r="B15" s="93" t="s">
        <v>310</v>
      </c>
      <c r="C15" s="94" t="s">
        <v>295</v>
      </c>
      <c r="D15" s="95">
        <v>96</v>
      </c>
      <c r="E15" s="89">
        <v>25.35</v>
      </c>
      <c r="F15" s="83">
        <f t="shared" si="0"/>
        <v>2433.6000000000004</v>
      </c>
      <c r="G15" s="84" t="s">
        <v>311</v>
      </c>
      <c r="H15" s="85"/>
    </row>
    <row r="16" spans="1:8" ht="25.5">
      <c r="A16" s="91">
        <v>10</v>
      </c>
      <c r="B16" s="86" t="s">
        <v>312</v>
      </c>
      <c r="C16" s="87" t="s">
        <v>313</v>
      </c>
      <c r="D16" s="88">
        <v>60</v>
      </c>
      <c r="E16" s="90">
        <v>13.9</v>
      </c>
      <c r="F16" s="83">
        <f t="shared" si="0"/>
        <v>834</v>
      </c>
      <c r="G16" s="84" t="s">
        <v>314</v>
      </c>
      <c r="H16" s="85"/>
    </row>
    <row r="17" spans="1:8" ht="51">
      <c r="A17" s="91">
        <v>11</v>
      </c>
      <c r="B17" s="86" t="s">
        <v>315</v>
      </c>
      <c r="C17" s="87" t="s">
        <v>255</v>
      </c>
      <c r="D17" s="88">
        <v>1200</v>
      </c>
      <c r="E17" s="90">
        <v>2.9</v>
      </c>
      <c r="F17" s="83">
        <f t="shared" si="0"/>
        <v>3480</v>
      </c>
      <c r="G17" s="84" t="s">
        <v>316</v>
      </c>
      <c r="H17" s="85"/>
    </row>
    <row r="18" spans="1:8" ht="25.5">
      <c r="A18" s="91">
        <v>12</v>
      </c>
      <c r="B18" s="86" t="s">
        <v>317</v>
      </c>
      <c r="C18" s="87" t="s">
        <v>295</v>
      </c>
      <c r="D18" s="88">
        <v>96</v>
      </c>
      <c r="E18" s="83">
        <v>21.45</v>
      </c>
      <c r="F18" s="83">
        <f t="shared" si="0"/>
        <v>2059.1999999999998</v>
      </c>
      <c r="G18" s="84" t="s">
        <v>318</v>
      </c>
      <c r="H18" s="85"/>
    </row>
    <row r="19" spans="1:8" ht="25.5">
      <c r="A19" s="91">
        <v>13</v>
      </c>
      <c r="B19" s="86" t="s">
        <v>319</v>
      </c>
      <c r="C19" s="87" t="s">
        <v>255</v>
      </c>
      <c r="D19" s="88">
        <v>12</v>
      </c>
      <c r="E19" s="90">
        <v>35.56</v>
      </c>
      <c r="F19" s="83">
        <f t="shared" si="0"/>
        <v>426.72</v>
      </c>
      <c r="G19" s="84" t="s">
        <v>320</v>
      </c>
      <c r="H19" s="85"/>
    </row>
    <row r="20" spans="1:8" ht="114.75">
      <c r="A20" s="91">
        <v>14</v>
      </c>
      <c r="B20" s="86" t="s">
        <v>321</v>
      </c>
      <c r="C20" s="87" t="s">
        <v>255</v>
      </c>
      <c r="D20" s="88">
        <v>12</v>
      </c>
      <c r="E20" s="89">
        <v>36.770000000000003</v>
      </c>
      <c r="F20" s="83">
        <f t="shared" si="0"/>
        <v>441.24</v>
      </c>
      <c r="G20" s="84" t="s">
        <v>322</v>
      </c>
      <c r="H20" s="85"/>
    </row>
    <row r="21" spans="1:8" ht="153">
      <c r="A21" s="91">
        <v>15</v>
      </c>
      <c r="B21" s="86" t="s">
        <v>323</v>
      </c>
      <c r="C21" s="87" t="s">
        <v>255</v>
      </c>
      <c r="D21" s="88">
        <v>12</v>
      </c>
      <c r="E21" s="83">
        <v>31.43</v>
      </c>
      <c r="F21" s="83">
        <f t="shared" si="0"/>
        <v>377.15999999999997</v>
      </c>
      <c r="G21" s="84" t="s">
        <v>322</v>
      </c>
      <c r="H21" s="85"/>
    </row>
    <row r="22" spans="1:8" ht="25.5">
      <c r="A22" s="91">
        <v>16</v>
      </c>
      <c r="B22" s="86" t="s">
        <v>324</v>
      </c>
      <c r="C22" s="87" t="s">
        <v>255</v>
      </c>
      <c r="D22" s="88">
        <v>4</v>
      </c>
      <c r="E22" s="90">
        <v>15.7</v>
      </c>
      <c r="F22" s="83">
        <f t="shared" si="0"/>
        <v>62.8</v>
      </c>
      <c r="G22" s="84" t="s">
        <v>325</v>
      </c>
      <c r="H22" s="85"/>
    </row>
    <row r="23" spans="1:8" ht="38.25">
      <c r="A23" s="91">
        <v>17</v>
      </c>
      <c r="B23" s="86" t="s">
        <v>326</v>
      </c>
      <c r="C23" s="87" t="s">
        <v>255</v>
      </c>
      <c r="D23" s="88">
        <v>12</v>
      </c>
      <c r="E23" s="89">
        <v>5.93</v>
      </c>
      <c r="F23" s="83">
        <f t="shared" si="0"/>
        <v>71.16</v>
      </c>
      <c r="G23" s="84" t="s">
        <v>327</v>
      </c>
      <c r="H23" s="85"/>
    </row>
    <row r="24" spans="1:8" ht="12.75">
      <c r="A24" s="91">
        <v>18</v>
      </c>
      <c r="B24" s="86" t="s">
        <v>328</v>
      </c>
      <c r="C24" s="87" t="s">
        <v>255</v>
      </c>
      <c r="D24" s="88">
        <v>6</v>
      </c>
      <c r="E24" s="90">
        <v>15.54</v>
      </c>
      <c r="F24" s="83">
        <f t="shared" si="0"/>
        <v>93.24</v>
      </c>
      <c r="G24" s="84" t="s">
        <v>329</v>
      </c>
      <c r="H24" s="85"/>
    </row>
    <row r="25" spans="1:8" ht="76.5">
      <c r="A25" s="91">
        <v>19</v>
      </c>
      <c r="B25" s="96" t="s">
        <v>330</v>
      </c>
      <c r="C25" s="87" t="s">
        <v>255</v>
      </c>
      <c r="D25" s="88">
        <v>48</v>
      </c>
      <c r="E25" s="89">
        <v>14.5</v>
      </c>
      <c r="F25" s="83">
        <f t="shared" si="0"/>
        <v>696</v>
      </c>
      <c r="G25" s="84" t="s">
        <v>331</v>
      </c>
      <c r="H25" s="85"/>
    </row>
    <row r="26" spans="1:8" ht="102">
      <c r="A26" s="91">
        <v>20</v>
      </c>
      <c r="B26" s="86" t="s">
        <v>332</v>
      </c>
      <c r="C26" s="87" t="s">
        <v>255</v>
      </c>
      <c r="D26" s="88">
        <v>480</v>
      </c>
      <c r="E26" s="89">
        <v>2.15</v>
      </c>
      <c r="F26" s="83">
        <f t="shared" si="0"/>
        <v>1032</v>
      </c>
      <c r="G26" s="84" t="s">
        <v>333</v>
      </c>
      <c r="H26" s="85"/>
    </row>
    <row r="27" spans="1:8" ht="38.25">
      <c r="A27" s="91">
        <v>21</v>
      </c>
      <c r="B27" s="93" t="s">
        <v>334</v>
      </c>
      <c r="C27" s="87" t="s">
        <v>335</v>
      </c>
      <c r="D27" s="88">
        <v>240</v>
      </c>
      <c r="E27" s="90">
        <v>20.5</v>
      </c>
      <c r="F27" s="83">
        <f t="shared" si="0"/>
        <v>4920</v>
      </c>
      <c r="G27" s="97" t="s">
        <v>336</v>
      </c>
      <c r="H27" s="85"/>
    </row>
    <row r="28" spans="1:8" ht="25.5">
      <c r="A28" s="91">
        <v>22</v>
      </c>
      <c r="B28" s="86" t="s">
        <v>337</v>
      </c>
      <c r="C28" s="87" t="s">
        <v>255</v>
      </c>
      <c r="D28" s="88">
        <v>360</v>
      </c>
      <c r="E28" s="89">
        <v>3.05</v>
      </c>
      <c r="F28" s="83">
        <f t="shared" si="0"/>
        <v>1098</v>
      </c>
      <c r="G28" s="84" t="s">
        <v>338</v>
      </c>
      <c r="H28" s="85"/>
    </row>
    <row r="29" spans="1:8" ht="25.5">
      <c r="A29" s="91">
        <v>23</v>
      </c>
      <c r="B29" s="86" t="s">
        <v>339</v>
      </c>
      <c r="C29" s="87" t="s">
        <v>255</v>
      </c>
      <c r="D29" s="88">
        <v>40</v>
      </c>
      <c r="E29" s="89">
        <v>136.55000000000001</v>
      </c>
      <c r="F29" s="83">
        <f t="shared" si="0"/>
        <v>5462</v>
      </c>
      <c r="G29" s="84" t="s">
        <v>340</v>
      </c>
      <c r="H29" s="85"/>
    </row>
    <row r="30" spans="1:8" ht="12.75">
      <c r="A30" s="91">
        <v>24</v>
      </c>
      <c r="B30" s="86" t="s">
        <v>341</v>
      </c>
      <c r="C30" s="87" t="s">
        <v>342</v>
      </c>
      <c r="D30" s="88">
        <v>540</v>
      </c>
      <c r="E30" s="89">
        <v>4.26</v>
      </c>
      <c r="F30" s="83">
        <f t="shared" si="0"/>
        <v>2300.4</v>
      </c>
      <c r="G30" s="84" t="s">
        <v>343</v>
      </c>
      <c r="H30" s="85"/>
    </row>
    <row r="31" spans="1:8" ht="12.75">
      <c r="A31" s="91">
        <v>25</v>
      </c>
      <c r="B31" s="86" t="s">
        <v>344</v>
      </c>
      <c r="C31" s="87" t="s">
        <v>342</v>
      </c>
      <c r="D31" s="88">
        <v>480</v>
      </c>
      <c r="E31" s="89">
        <v>4.83</v>
      </c>
      <c r="F31" s="83">
        <f t="shared" si="0"/>
        <v>2318.4</v>
      </c>
      <c r="G31" s="84" t="s">
        <v>296</v>
      </c>
      <c r="H31" s="85"/>
    </row>
    <row r="32" spans="1:8" ht="38.25">
      <c r="A32" s="91">
        <v>26</v>
      </c>
      <c r="B32" s="86" t="s">
        <v>345</v>
      </c>
      <c r="C32" s="87" t="s">
        <v>255</v>
      </c>
      <c r="D32" s="88">
        <v>24</v>
      </c>
      <c r="E32" s="90">
        <v>35.83</v>
      </c>
      <c r="F32" s="83">
        <f t="shared" si="0"/>
        <v>859.92</v>
      </c>
      <c r="G32" s="84" t="s">
        <v>307</v>
      </c>
      <c r="H32" s="85"/>
    </row>
    <row r="33" spans="1:8" ht="38.25">
      <c r="A33" s="91">
        <v>27</v>
      </c>
      <c r="B33" s="86" t="s">
        <v>346</v>
      </c>
      <c r="C33" s="87" t="s">
        <v>255</v>
      </c>
      <c r="D33" s="88">
        <v>24</v>
      </c>
      <c r="E33" s="90">
        <v>65.59</v>
      </c>
      <c r="F33" s="83">
        <f t="shared" si="0"/>
        <v>1574.16</v>
      </c>
      <c r="G33" s="84" t="s">
        <v>307</v>
      </c>
      <c r="H33" s="85"/>
    </row>
    <row r="34" spans="1:8" ht="51">
      <c r="A34" s="91">
        <v>28</v>
      </c>
      <c r="B34" s="86" t="s">
        <v>347</v>
      </c>
      <c r="C34" s="87" t="s">
        <v>255</v>
      </c>
      <c r="D34" s="88">
        <v>24</v>
      </c>
      <c r="E34" s="82">
        <v>169.8</v>
      </c>
      <c r="F34" s="83">
        <f t="shared" si="0"/>
        <v>4075.2000000000003</v>
      </c>
      <c r="G34" s="84" t="s">
        <v>307</v>
      </c>
      <c r="H34" s="85"/>
    </row>
    <row r="35" spans="1:8" ht="25.5">
      <c r="A35" s="91">
        <v>29</v>
      </c>
      <c r="B35" s="86" t="s">
        <v>348</v>
      </c>
      <c r="C35" s="87" t="s">
        <v>349</v>
      </c>
      <c r="D35" s="88">
        <v>120</v>
      </c>
      <c r="E35" s="90">
        <v>9.2799999999999994</v>
      </c>
      <c r="F35" s="83">
        <f t="shared" si="0"/>
        <v>1113.5999999999999</v>
      </c>
      <c r="G35" s="84" t="s">
        <v>350</v>
      </c>
      <c r="H35" s="85"/>
    </row>
    <row r="36" spans="1:8" ht="25.5">
      <c r="A36" s="91">
        <v>30</v>
      </c>
      <c r="B36" s="86" t="s">
        <v>351</v>
      </c>
      <c r="C36" s="87" t="s">
        <v>255</v>
      </c>
      <c r="D36" s="88">
        <v>4</v>
      </c>
      <c r="E36" s="89">
        <v>213.61</v>
      </c>
      <c r="F36" s="83">
        <f t="shared" si="0"/>
        <v>854.44</v>
      </c>
      <c r="G36" s="84" t="s">
        <v>293</v>
      </c>
      <c r="H36" s="85"/>
    </row>
    <row r="37" spans="1:8" ht="57">
      <c r="A37" s="91">
        <v>31</v>
      </c>
      <c r="B37" s="98" t="s">
        <v>352</v>
      </c>
      <c r="C37" s="87" t="s">
        <v>255</v>
      </c>
      <c r="D37" s="99">
        <v>10</v>
      </c>
      <c r="E37" s="90">
        <v>86.18</v>
      </c>
      <c r="F37" s="83">
        <f t="shared" si="0"/>
        <v>861.80000000000007</v>
      </c>
      <c r="G37" s="84" t="s">
        <v>353</v>
      </c>
      <c r="H37" s="85"/>
    </row>
    <row r="38" spans="1:8" ht="25.5">
      <c r="A38" s="91">
        <v>32</v>
      </c>
      <c r="B38" s="86" t="s">
        <v>354</v>
      </c>
      <c r="C38" s="87" t="s">
        <v>255</v>
      </c>
      <c r="D38" s="99">
        <v>24</v>
      </c>
      <c r="E38" s="89">
        <v>13.81</v>
      </c>
      <c r="F38" s="83">
        <f t="shared" si="0"/>
        <v>331.44</v>
      </c>
      <c r="G38" s="84" t="s">
        <v>355</v>
      </c>
      <c r="H38" s="85"/>
    </row>
    <row r="39" spans="1:8" ht="51">
      <c r="A39" s="91">
        <v>33</v>
      </c>
      <c r="B39" s="86" t="s">
        <v>356</v>
      </c>
      <c r="C39" s="87" t="s">
        <v>255</v>
      </c>
      <c r="D39" s="88">
        <v>48</v>
      </c>
      <c r="E39" s="89">
        <v>3.77</v>
      </c>
      <c r="F39" s="83">
        <f t="shared" si="0"/>
        <v>180.96</v>
      </c>
      <c r="G39" s="84" t="s">
        <v>357</v>
      </c>
      <c r="H39" s="85"/>
    </row>
    <row r="40" spans="1:8" ht="51">
      <c r="A40" s="91">
        <v>34</v>
      </c>
      <c r="B40" s="86" t="s">
        <v>358</v>
      </c>
      <c r="C40" s="87" t="s">
        <v>359</v>
      </c>
      <c r="D40" s="99">
        <v>480</v>
      </c>
      <c r="E40" s="89">
        <v>48.85</v>
      </c>
      <c r="F40" s="83">
        <f t="shared" si="0"/>
        <v>23448</v>
      </c>
      <c r="G40" s="84" t="s">
        <v>360</v>
      </c>
      <c r="H40" s="85"/>
    </row>
    <row r="41" spans="1:8" ht="89.25">
      <c r="A41" s="92">
        <v>35</v>
      </c>
      <c r="B41" s="93" t="s">
        <v>361</v>
      </c>
      <c r="C41" s="94" t="s">
        <v>362</v>
      </c>
      <c r="D41" s="95">
        <v>2000</v>
      </c>
      <c r="E41" s="82">
        <v>13.93</v>
      </c>
      <c r="F41" s="83">
        <f t="shared" si="0"/>
        <v>27860</v>
      </c>
      <c r="G41" s="84" t="s">
        <v>363</v>
      </c>
      <c r="H41" s="85"/>
    </row>
    <row r="42" spans="1:8" ht="38.25">
      <c r="A42" s="92">
        <v>36</v>
      </c>
      <c r="B42" s="86" t="s">
        <v>364</v>
      </c>
      <c r="C42" s="87" t="s">
        <v>255</v>
      </c>
      <c r="D42" s="88">
        <v>24</v>
      </c>
      <c r="E42" s="90">
        <v>33.159999999999997</v>
      </c>
      <c r="F42" s="83">
        <f t="shared" si="0"/>
        <v>795.83999999999992</v>
      </c>
      <c r="G42" s="84" t="s">
        <v>365</v>
      </c>
      <c r="H42" s="85"/>
    </row>
    <row r="43" spans="1:8" ht="51">
      <c r="A43" s="92">
        <v>37</v>
      </c>
      <c r="B43" s="93" t="s">
        <v>366</v>
      </c>
      <c r="C43" s="94" t="s">
        <v>367</v>
      </c>
      <c r="D43" s="95">
        <v>96</v>
      </c>
      <c r="E43" s="82">
        <v>36.369999999999997</v>
      </c>
      <c r="F43" s="83">
        <f t="shared" si="0"/>
        <v>3491.5199999999995</v>
      </c>
      <c r="G43" s="84" t="s">
        <v>368</v>
      </c>
      <c r="H43" s="85"/>
    </row>
    <row r="44" spans="1:8" ht="25.5">
      <c r="A44" s="91">
        <v>38</v>
      </c>
      <c r="B44" s="86" t="s">
        <v>369</v>
      </c>
      <c r="C44" s="87" t="s">
        <v>255</v>
      </c>
      <c r="D44" s="88">
        <v>10</v>
      </c>
      <c r="E44" s="90">
        <v>68.680000000000007</v>
      </c>
      <c r="F44" s="83">
        <f t="shared" si="0"/>
        <v>686.80000000000007</v>
      </c>
      <c r="G44" s="84" t="s">
        <v>365</v>
      </c>
      <c r="H44" s="85"/>
    </row>
    <row r="45" spans="1:8" ht="51">
      <c r="A45" s="91">
        <v>39</v>
      </c>
      <c r="B45" s="86" t="s">
        <v>370</v>
      </c>
      <c r="C45" s="87" t="s">
        <v>255</v>
      </c>
      <c r="D45" s="88">
        <v>10</v>
      </c>
      <c r="E45" s="90">
        <v>42.67</v>
      </c>
      <c r="F45" s="83">
        <f t="shared" si="0"/>
        <v>426.70000000000005</v>
      </c>
      <c r="G45" s="84" t="s">
        <v>365</v>
      </c>
      <c r="H45" s="85"/>
    </row>
    <row r="46" spans="1:8" ht="51">
      <c r="A46" s="91">
        <v>40</v>
      </c>
      <c r="B46" s="86" t="s">
        <v>371</v>
      </c>
      <c r="C46" s="87" t="s">
        <v>255</v>
      </c>
      <c r="D46" s="88">
        <v>20</v>
      </c>
      <c r="E46" s="89">
        <v>18.16</v>
      </c>
      <c r="F46" s="83">
        <f t="shared" si="0"/>
        <v>363.2</v>
      </c>
      <c r="G46" s="84" t="s">
        <v>365</v>
      </c>
      <c r="H46" s="85"/>
    </row>
    <row r="47" spans="1:8" ht="63.75">
      <c r="A47" s="91">
        <v>41</v>
      </c>
      <c r="B47" s="86" t="s">
        <v>372</v>
      </c>
      <c r="C47" s="87" t="s">
        <v>373</v>
      </c>
      <c r="D47" s="88">
        <v>24</v>
      </c>
      <c r="E47" s="83">
        <v>12.05</v>
      </c>
      <c r="F47" s="83">
        <f t="shared" si="0"/>
        <v>289.20000000000005</v>
      </c>
      <c r="G47" s="84" t="s">
        <v>374</v>
      </c>
      <c r="H47" s="85"/>
    </row>
    <row r="48" spans="1:8" ht="25.5">
      <c r="A48" s="91">
        <v>42</v>
      </c>
      <c r="B48" s="86" t="s">
        <v>375</v>
      </c>
      <c r="C48" s="87" t="s">
        <v>376</v>
      </c>
      <c r="D48" s="88">
        <v>480</v>
      </c>
      <c r="E48" s="90">
        <v>8.7899999999999991</v>
      </c>
      <c r="F48" s="83">
        <f t="shared" si="0"/>
        <v>4219.2</v>
      </c>
      <c r="G48" s="84" t="s">
        <v>377</v>
      </c>
      <c r="H48" s="85"/>
    </row>
    <row r="49" spans="1:8" ht="25.5">
      <c r="A49" s="91">
        <v>43</v>
      </c>
      <c r="B49" s="86" t="s">
        <v>378</v>
      </c>
      <c r="C49" s="87" t="s">
        <v>295</v>
      </c>
      <c r="D49" s="88">
        <v>120</v>
      </c>
      <c r="E49" s="90">
        <v>23.73</v>
      </c>
      <c r="F49" s="83">
        <f t="shared" si="0"/>
        <v>2847.6</v>
      </c>
      <c r="G49" s="84" t="s">
        <v>379</v>
      </c>
      <c r="H49" s="85"/>
    </row>
    <row r="50" spans="1:8" ht="12.75">
      <c r="A50" s="91">
        <v>44</v>
      </c>
      <c r="B50" s="86" t="s">
        <v>380</v>
      </c>
      <c r="C50" s="87" t="s">
        <v>255</v>
      </c>
      <c r="D50" s="88">
        <v>120</v>
      </c>
      <c r="E50" s="90">
        <v>6.01</v>
      </c>
      <c r="F50" s="83">
        <f t="shared" si="0"/>
        <v>721.19999999999993</v>
      </c>
      <c r="G50" s="84" t="s">
        <v>357</v>
      </c>
      <c r="H50" s="85"/>
    </row>
    <row r="51" spans="1:8" ht="38.25">
      <c r="A51" s="91">
        <v>45</v>
      </c>
      <c r="B51" s="86" t="s">
        <v>381</v>
      </c>
      <c r="C51" s="87" t="s">
        <v>382</v>
      </c>
      <c r="D51" s="88">
        <v>48</v>
      </c>
      <c r="E51" s="90">
        <v>59.99</v>
      </c>
      <c r="F51" s="83">
        <f t="shared" si="0"/>
        <v>2879.52</v>
      </c>
      <c r="G51" s="84" t="s">
        <v>383</v>
      </c>
      <c r="H51" s="85"/>
    </row>
    <row r="52" spans="1:8" ht="38.25">
      <c r="A52" s="92">
        <v>46</v>
      </c>
      <c r="B52" s="93" t="s">
        <v>384</v>
      </c>
      <c r="C52" s="94" t="s">
        <v>382</v>
      </c>
      <c r="D52" s="95">
        <v>48</v>
      </c>
      <c r="E52" s="89">
        <v>45.66</v>
      </c>
      <c r="F52" s="83">
        <f t="shared" si="0"/>
        <v>2191.6799999999998</v>
      </c>
      <c r="G52" s="84" t="s">
        <v>383</v>
      </c>
      <c r="H52" s="85"/>
    </row>
    <row r="53" spans="1:8" ht="51">
      <c r="A53" s="91">
        <v>47</v>
      </c>
      <c r="B53" s="86" t="s">
        <v>385</v>
      </c>
      <c r="C53" s="87" t="s">
        <v>382</v>
      </c>
      <c r="D53" s="88">
        <v>48</v>
      </c>
      <c r="E53" s="89">
        <v>40.64</v>
      </c>
      <c r="F53" s="83">
        <f t="shared" si="0"/>
        <v>1950.72</v>
      </c>
      <c r="G53" s="84" t="s">
        <v>383</v>
      </c>
      <c r="H53" s="85"/>
    </row>
    <row r="54" spans="1:8" ht="12.75">
      <c r="A54" s="91">
        <v>48</v>
      </c>
      <c r="B54" s="86" t="s">
        <v>386</v>
      </c>
      <c r="C54" s="87" t="s">
        <v>387</v>
      </c>
      <c r="D54" s="88">
        <v>48</v>
      </c>
      <c r="E54" s="90">
        <v>9.52</v>
      </c>
      <c r="F54" s="83">
        <f t="shared" si="0"/>
        <v>456.96</v>
      </c>
      <c r="G54" s="84" t="s">
        <v>383</v>
      </c>
      <c r="H54" s="85"/>
    </row>
    <row r="55" spans="1:8" ht="38.25">
      <c r="A55" s="91">
        <v>49</v>
      </c>
      <c r="B55" s="86" t="s">
        <v>388</v>
      </c>
      <c r="C55" s="87" t="s">
        <v>389</v>
      </c>
      <c r="D55" s="99">
        <v>96</v>
      </c>
      <c r="E55" s="90">
        <v>4.76</v>
      </c>
      <c r="F55" s="83">
        <f t="shared" si="0"/>
        <v>456.96</v>
      </c>
      <c r="G55" s="84" t="s">
        <v>343</v>
      </c>
      <c r="H55" s="85"/>
    </row>
    <row r="56" spans="1:8" ht="12.75">
      <c r="A56" s="91">
        <v>50</v>
      </c>
      <c r="B56" s="86" t="s">
        <v>390</v>
      </c>
      <c r="C56" s="87" t="s">
        <v>255</v>
      </c>
      <c r="D56" s="88">
        <v>720</v>
      </c>
      <c r="E56" s="90">
        <v>3.87</v>
      </c>
      <c r="F56" s="83">
        <f t="shared" si="0"/>
        <v>2786.4</v>
      </c>
      <c r="G56" s="84" t="s">
        <v>391</v>
      </c>
      <c r="H56" s="85"/>
    </row>
    <row r="57" spans="1:8" ht="25.5">
      <c r="A57" s="91">
        <v>51</v>
      </c>
      <c r="B57" s="86" t="s">
        <v>392</v>
      </c>
      <c r="C57" s="87" t="s">
        <v>255</v>
      </c>
      <c r="D57" s="88">
        <v>32</v>
      </c>
      <c r="E57" s="89">
        <v>16.21</v>
      </c>
      <c r="F57" s="83">
        <f t="shared" si="0"/>
        <v>518.72</v>
      </c>
      <c r="G57" s="84" t="s">
        <v>393</v>
      </c>
      <c r="H57" s="85"/>
    </row>
    <row r="58" spans="1:8" ht="204">
      <c r="A58" s="91">
        <v>52</v>
      </c>
      <c r="B58" s="86" t="s">
        <v>394</v>
      </c>
      <c r="C58" s="87" t="s">
        <v>255</v>
      </c>
      <c r="D58" s="88">
        <v>10</v>
      </c>
      <c r="E58" s="89">
        <v>599.22</v>
      </c>
      <c r="F58" s="83">
        <v>5992.2</v>
      </c>
      <c r="G58" s="100" t="s">
        <v>395</v>
      </c>
      <c r="H58" s="85"/>
    </row>
    <row r="59" spans="1:8" ht="127.5">
      <c r="A59" s="91">
        <v>53</v>
      </c>
      <c r="B59" s="86" t="s">
        <v>396</v>
      </c>
      <c r="C59" s="87" t="s">
        <v>255</v>
      </c>
      <c r="D59" s="88">
        <v>10</v>
      </c>
      <c r="E59" s="89">
        <v>827.67</v>
      </c>
      <c r="F59" s="83">
        <v>8279.7000000000007</v>
      </c>
      <c r="G59" s="100" t="s">
        <v>395</v>
      </c>
      <c r="H59" s="85"/>
    </row>
    <row r="60" spans="1:8" ht="12.75" customHeight="1">
      <c r="A60" s="233" t="s">
        <v>397</v>
      </c>
      <c r="B60" s="162"/>
      <c r="C60" s="162"/>
      <c r="D60" s="162"/>
      <c r="E60" s="163"/>
      <c r="F60" s="101">
        <f>SUM(F7:F59)</f>
        <v>136684.02000000002</v>
      </c>
      <c r="G60" s="102"/>
    </row>
    <row r="61" spans="1:8" ht="12.75" customHeight="1">
      <c r="A61" s="234" t="s">
        <v>398</v>
      </c>
      <c r="B61" s="162"/>
      <c r="C61" s="162"/>
      <c r="D61" s="162"/>
      <c r="E61" s="163"/>
      <c r="F61" s="103">
        <f>F60/12</f>
        <v>11390.335000000001</v>
      </c>
      <c r="G61" s="104"/>
    </row>
    <row r="62" spans="1:8" ht="12.75" customHeight="1">
      <c r="A62" s="235" t="s">
        <v>399</v>
      </c>
      <c r="B62" s="162"/>
      <c r="C62" s="162"/>
      <c r="D62" s="162"/>
      <c r="E62" s="163"/>
      <c r="F62" s="105">
        <f>F60*2</f>
        <v>273368.04000000004</v>
      </c>
      <c r="G62" s="106"/>
    </row>
    <row r="63" spans="1:8" ht="12.75" customHeight="1"/>
    <row r="64" spans="1:8"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13">
    <mergeCell ref="A2:G2"/>
    <mergeCell ref="A3:G3"/>
    <mergeCell ref="A4:A6"/>
    <mergeCell ref="B4:B6"/>
    <mergeCell ref="C4:C6"/>
    <mergeCell ref="E4:F4"/>
    <mergeCell ref="G4:G6"/>
    <mergeCell ref="F5:F6"/>
    <mergeCell ref="D4:D6"/>
    <mergeCell ref="E5:E6"/>
    <mergeCell ref="A60:E60"/>
    <mergeCell ref="A61:E61"/>
    <mergeCell ref="A62:E62"/>
  </mergeCells>
  <pageMargins left="0.25" right="0.25" top="0.75" bottom="0.75" header="0" footer="0"/>
  <pageSetup paperSize="9" fitToHeight="0" orientation="portrait"/>
</worksheet>
</file>

<file path=xl/worksheets/sheet9.xml><?xml version="1.0" encoding="utf-8"?>
<worksheet xmlns="http://schemas.openxmlformats.org/spreadsheetml/2006/main" xmlns:r="http://schemas.openxmlformats.org/officeDocument/2006/relationships">
  <sheetPr>
    <pageSetUpPr fitToPage="1"/>
  </sheetPr>
  <dimension ref="A1:G1000"/>
  <sheetViews>
    <sheetView workbookViewId="0"/>
  </sheetViews>
  <sheetFormatPr defaultColWidth="12.5703125" defaultRowHeight="15" customHeight="1"/>
  <cols>
    <col min="1" max="1" width="5" customWidth="1"/>
    <col min="2" max="2" width="26.7109375" customWidth="1"/>
    <col min="3" max="3" width="18.28515625" customWidth="1"/>
    <col min="4" max="4" width="12" customWidth="1"/>
    <col min="5" max="5" width="15.42578125" customWidth="1"/>
    <col min="6" max="6" width="17.7109375" customWidth="1"/>
    <col min="7" max="7" width="13.85546875" customWidth="1"/>
  </cols>
  <sheetData>
    <row r="1" spans="1:7" ht="12.75" customHeight="1"/>
    <row r="2" spans="1:7" ht="13.5" customHeight="1">
      <c r="A2" s="236" t="s">
        <v>400</v>
      </c>
      <c r="B2" s="162"/>
      <c r="C2" s="162"/>
      <c r="D2" s="162"/>
      <c r="E2" s="162"/>
      <c r="F2" s="162"/>
      <c r="G2" s="163"/>
    </row>
    <row r="3" spans="1:7" ht="13.5" customHeight="1">
      <c r="A3" s="237" t="s">
        <v>287</v>
      </c>
      <c r="B3" s="200"/>
      <c r="C3" s="200"/>
      <c r="D3" s="200"/>
      <c r="E3" s="200"/>
      <c r="F3" s="200"/>
      <c r="G3" s="201"/>
    </row>
    <row r="4" spans="1:7" ht="12.75" customHeight="1">
      <c r="A4" s="238" t="s">
        <v>1</v>
      </c>
      <c r="B4" s="241" t="s">
        <v>27</v>
      </c>
      <c r="C4" s="230" t="s">
        <v>288</v>
      </c>
      <c r="D4" s="241" t="s">
        <v>401</v>
      </c>
      <c r="E4" s="244" t="s">
        <v>257</v>
      </c>
      <c r="F4" s="215"/>
      <c r="G4" s="241" t="s">
        <v>289</v>
      </c>
    </row>
    <row r="5" spans="1:7" ht="12.75" customHeight="1">
      <c r="A5" s="239"/>
      <c r="B5" s="242"/>
      <c r="C5" s="231"/>
      <c r="D5" s="242"/>
      <c r="E5" s="194" t="s">
        <v>290</v>
      </c>
      <c r="F5" s="196" t="s">
        <v>259</v>
      </c>
      <c r="G5" s="242"/>
    </row>
    <row r="6" spans="1:7" ht="12.75" customHeight="1">
      <c r="A6" s="240"/>
      <c r="B6" s="243"/>
      <c r="C6" s="232"/>
      <c r="D6" s="243"/>
      <c r="E6" s="195"/>
      <c r="F6" s="192"/>
      <c r="G6" s="243"/>
    </row>
    <row r="7" spans="1:7" ht="76.5">
      <c r="A7" s="79">
        <v>1</v>
      </c>
      <c r="B7" s="107" t="s">
        <v>402</v>
      </c>
      <c r="C7" s="84" t="s">
        <v>403</v>
      </c>
      <c r="D7" s="84">
        <v>400</v>
      </c>
      <c r="E7" s="83">
        <v>32.24</v>
      </c>
      <c r="F7" s="83">
        <f t="shared" ref="F7:F14" si="0">D7*E7</f>
        <v>12896</v>
      </c>
      <c r="G7" s="84" t="s">
        <v>404</v>
      </c>
    </row>
    <row r="8" spans="1:7" ht="25.5">
      <c r="A8" s="79">
        <v>2</v>
      </c>
      <c r="B8" s="108" t="s">
        <v>405</v>
      </c>
      <c r="C8" s="84" t="s">
        <v>406</v>
      </c>
      <c r="D8" s="84">
        <v>60</v>
      </c>
      <c r="E8" s="89">
        <v>18.329999999999998</v>
      </c>
      <c r="F8" s="83">
        <f t="shared" si="0"/>
        <v>1099.8</v>
      </c>
      <c r="G8" s="84" t="s">
        <v>407</v>
      </c>
    </row>
    <row r="9" spans="1:7" ht="38.25">
      <c r="A9" s="79">
        <v>3</v>
      </c>
      <c r="B9" s="107" t="s">
        <v>408</v>
      </c>
      <c r="C9" s="84" t="s">
        <v>409</v>
      </c>
      <c r="D9" s="84">
        <v>300</v>
      </c>
      <c r="E9" s="89">
        <v>4.76</v>
      </c>
      <c r="F9" s="83">
        <f t="shared" si="0"/>
        <v>1428</v>
      </c>
      <c r="G9" s="84" t="s">
        <v>410</v>
      </c>
    </row>
    <row r="10" spans="1:7" ht="25.5">
      <c r="A10" s="91">
        <v>5</v>
      </c>
      <c r="B10" s="107" t="s">
        <v>411</v>
      </c>
      <c r="C10" s="84" t="s">
        <v>403</v>
      </c>
      <c r="D10" s="84">
        <v>20</v>
      </c>
      <c r="E10" s="83">
        <v>8.94</v>
      </c>
      <c r="F10" s="83">
        <f t="shared" si="0"/>
        <v>178.79999999999998</v>
      </c>
      <c r="G10" s="84" t="s">
        <v>412</v>
      </c>
    </row>
    <row r="11" spans="1:7" ht="25.5">
      <c r="A11" s="91">
        <v>6</v>
      </c>
      <c r="B11" s="107" t="s">
        <v>413</v>
      </c>
      <c r="C11" s="84" t="s">
        <v>414</v>
      </c>
      <c r="D11" s="84">
        <v>20</v>
      </c>
      <c r="E11" s="83">
        <v>7.03</v>
      </c>
      <c r="F11" s="83">
        <f t="shared" si="0"/>
        <v>140.6</v>
      </c>
      <c r="G11" s="84" t="s">
        <v>415</v>
      </c>
    </row>
    <row r="12" spans="1:7" ht="12.75" customHeight="1">
      <c r="A12" s="91">
        <v>7</v>
      </c>
      <c r="B12" s="108" t="s">
        <v>416</v>
      </c>
      <c r="C12" s="84" t="s">
        <v>417</v>
      </c>
      <c r="D12" s="84">
        <v>20</v>
      </c>
      <c r="E12" s="83">
        <v>12.6</v>
      </c>
      <c r="F12" s="83">
        <f t="shared" si="0"/>
        <v>252</v>
      </c>
      <c r="G12" s="84" t="s">
        <v>418</v>
      </c>
    </row>
    <row r="13" spans="1:7" ht="58.5" customHeight="1">
      <c r="A13" s="91">
        <v>8</v>
      </c>
      <c r="B13" s="107" t="s">
        <v>419</v>
      </c>
      <c r="C13" s="84" t="s">
        <v>420</v>
      </c>
      <c r="D13" s="84">
        <v>50</v>
      </c>
      <c r="E13" s="83">
        <v>17.36</v>
      </c>
      <c r="F13" s="83">
        <f t="shared" si="0"/>
        <v>868</v>
      </c>
      <c r="G13" s="84"/>
    </row>
    <row r="14" spans="1:7" ht="25.5">
      <c r="A14" s="109">
        <v>9</v>
      </c>
      <c r="B14" s="110" t="s">
        <v>421</v>
      </c>
      <c r="C14" s="111" t="s">
        <v>255</v>
      </c>
      <c r="D14" s="111">
        <v>30</v>
      </c>
      <c r="E14" s="112">
        <v>22.37</v>
      </c>
      <c r="F14" s="112">
        <f t="shared" si="0"/>
        <v>671.1</v>
      </c>
      <c r="G14" s="111" t="s">
        <v>422</v>
      </c>
    </row>
    <row r="15" spans="1:7" ht="12.75" customHeight="1">
      <c r="A15" s="233" t="s">
        <v>397</v>
      </c>
      <c r="B15" s="162"/>
      <c r="C15" s="162"/>
      <c r="D15" s="162"/>
      <c r="E15" s="163"/>
      <c r="F15" s="113">
        <f>SUM(F4:F14)</f>
        <v>17534.299999999996</v>
      </c>
      <c r="G15" s="114"/>
    </row>
    <row r="16" spans="1:7" ht="12.75" customHeight="1">
      <c r="A16" s="234" t="s">
        <v>398</v>
      </c>
      <c r="B16" s="162"/>
      <c r="C16" s="162"/>
      <c r="D16" s="162"/>
      <c r="E16" s="163"/>
      <c r="F16" s="115">
        <f>F15/12</f>
        <v>1461.1916666666664</v>
      </c>
      <c r="G16" s="116"/>
    </row>
    <row r="17" spans="1:7" ht="12.75" customHeight="1">
      <c r="A17" s="235" t="s">
        <v>399</v>
      </c>
      <c r="B17" s="162"/>
      <c r="C17" s="162"/>
      <c r="D17" s="162"/>
      <c r="E17" s="163"/>
      <c r="F17" s="117">
        <f>F15*2</f>
        <v>35068.599999999991</v>
      </c>
      <c r="G17" s="118"/>
    </row>
    <row r="18" spans="1:7" ht="12.75" customHeight="1"/>
    <row r="19" spans="1:7" ht="12.75" customHeight="1"/>
    <row r="20" spans="1:7" ht="12.75" customHeight="1"/>
    <row r="21" spans="1:7" ht="12.75" customHeight="1"/>
    <row r="22" spans="1:7" ht="12.75" customHeight="1"/>
    <row r="23" spans="1:7" ht="12.75" customHeight="1"/>
    <row r="24" spans="1:7" ht="12.75" customHeight="1"/>
    <row r="25" spans="1:7" ht="12.75" customHeight="1"/>
    <row r="26" spans="1:7" ht="12.75" customHeight="1"/>
    <row r="27" spans="1:7" ht="12.75" customHeight="1"/>
    <row r="28" spans="1:7" ht="12.75" customHeight="1"/>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2:G2"/>
    <mergeCell ref="A3:G3"/>
    <mergeCell ref="A4:A6"/>
    <mergeCell ref="B4:B6"/>
    <mergeCell ref="C4:C6"/>
    <mergeCell ref="E4:F4"/>
    <mergeCell ref="G4:G6"/>
    <mergeCell ref="F5:F6"/>
    <mergeCell ref="D4:D6"/>
    <mergeCell ref="E5:E6"/>
    <mergeCell ref="A15:E15"/>
    <mergeCell ref="A16:E16"/>
    <mergeCell ref="A17:E17"/>
  </mergeCells>
  <pageMargins left="0.25" right="0.25" top="0.75" bottom="0.75" header="0" footer="0"/>
  <pageSetup paperSize="9" orientation="landscape"/>
</worksheet>
</file>

<file path=xl/worksheets/sheet10.xml><?xml version="1.0" encoding="utf-8"?>
<worksheet xmlns="http://schemas.openxmlformats.org/spreadsheetml/2006/main" xmlns:r="http://schemas.openxmlformats.org/officeDocument/2006/relationships">
  <sheetPr>
    <pageSetUpPr fitToPage="1"/>
  </sheetPr>
  <dimension ref="A1:I1000"/>
  <sheetViews>
    <sheetView workbookViewId="0"/>
  </sheetViews>
  <sheetFormatPr defaultColWidth="12.5703125" defaultRowHeight="15" customHeight="1"/>
  <cols>
    <col min="1" max="1" width="8.5703125" customWidth="1"/>
    <col min="2" max="2" width="39.28515625" customWidth="1"/>
    <col min="3" max="3" width="10" customWidth="1"/>
    <col min="4" max="5" width="8.5703125" customWidth="1"/>
    <col min="6" max="6" width="12.140625" customWidth="1"/>
    <col min="8" max="8" width="9.140625" customWidth="1"/>
    <col min="9" max="9" width="15.7109375" customWidth="1"/>
  </cols>
  <sheetData>
    <row r="1" spans="1:9" ht="12.75" customHeight="1"/>
    <row r="2" spans="1:9" ht="12.75" customHeight="1">
      <c r="A2" s="236" t="s">
        <v>423</v>
      </c>
      <c r="B2" s="162"/>
      <c r="C2" s="162"/>
      <c r="D2" s="162"/>
      <c r="E2" s="162"/>
      <c r="F2" s="162"/>
      <c r="G2" s="162"/>
      <c r="H2" s="162"/>
      <c r="I2" s="163"/>
    </row>
    <row r="3" spans="1:9" ht="12.75" customHeight="1">
      <c r="A3" s="250" t="s">
        <v>1</v>
      </c>
      <c r="B3" s="251" t="s">
        <v>27</v>
      </c>
      <c r="C3" s="251" t="s">
        <v>424</v>
      </c>
      <c r="D3" s="252" t="s">
        <v>255</v>
      </c>
      <c r="E3" s="253" t="s">
        <v>425</v>
      </c>
      <c r="F3" s="254" t="s">
        <v>257</v>
      </c>
      <c r="G3" s="162"/>
      <c r="H3" s="162"/>
      <c r="I3" s="163"/>
    </row>
    <row r="4" spans="1:9" ht="12.75" customHeight="1">
      <c r="A4" s="204"/>
      <c r="B4" s="206"/>
      <c r="C4" s="206"/>
      <c r="D4" s="206"/>
      <c r="E4" s="191"/>
      <c r="F4" s="245" t="s">
        <v>290</v>
      </c>
      <c r="G4" s="246" t="s">
        <v>259</v>
      </c>
      <c r="H4" s="247" t="s">
        <v>426</v>
      </c>
      <c r="I4" s="248" t="s">
        <v>427</v>
      </c>
    </row>
    <row r="5" spans="1:9" ht="12.75" customHeight="1">
      <c r="A5" s="195"/>
      <c r="B5" s="207"/>
      <c r="C5" s="207"/>
      <c r="D5" s="207"/>
      <c r="E5" s="192"/>
      <c r="F5" s="195"/>
      <c r="G5" s="192"/>
      <c r="H5" s="240"/>
      <c r="I5" s="243"/>
    </row>
    <row r="6" spans="1:9" ht="59.25" customHeight="1">
      <c r="A6" s="119">
        <v>1</v>
      </c>
      <c r="B6" s="120" t="s">
        <v>428</v>
      </c>
      <c r="C6" s="121">
        <v>8460</v>
      </c>
      <c r="D6" s="122" t="s">
        <v>255</v>
      </c>
      <c r="E6" s="123">
        <v>1</v>
      </c>
      <c r="F6" s="124">
        <v>2503.11</v>
      </c>
      <c r="G6" s="125">
        <f>F6*E6</f>
        <v>2503.11</v>
      </c>
      <c r="H6" s="126">
        <v>0.1</v>
      </c>
      <c r="I6" s="83">
        <f t="shared" ref="I6:I10" si="0">H6*G6</f>
        <v>250.31100000000004</v>
      </c>
    </row>
    <row r="7" spans="1:9" ht="12.75">
      <c r="A7" s="127">
        <v>2</v>
      </c>
      <c r="B7" s="128" t="s">
        <v>429</v>
      </c>
      <c r="C7" s="94">
        <v>8424</v>
      </c>
      <c r="D7" s="129" t="s">
        <v>255</v>
      </c>
      <c r="E7" s="130">
        <v>1</v>
      </c>
      <c r="F7" s="90">
        <v>2599.42</v>
      </c>
      <c r="G7" s="124">
        <v>2599.42</v>
      </c>
      <c r="H7" s="131">
        <v>0.1</v>
      </c>
      <c r="I7" s="83">
        <f t="shared" si="0"/>
        <v>259.94200000000001</v>
      </c>
    </row>
    <row r="8" spans="1:9" ht="51">
      <c r="A8" s="127">
        <v>3</v>
      </c>
      <c r="B8" s="107" t="s">
        <v>430</v>
      </c>
      <c r="C8" s="94">
        <v>8424</v>
      </c>
      <c r="D8" s="129" t="s">
        <v>255</v>
      </c>
      <c r="E8" s="130">
        <v>1</v>
      </c>
      <c r="F8" s="90">
        <v>1663.4</v>
      </c>
      <c r="G8" s="125">
        <f t="shared" ref="G8:G10" si="1">F8*E8</f>
        <v>1663.4</v>
      </c>
      <c r="H8" s="131">
        <v>0.1</v>
      </c>
      <c r="I8" s="83">
        <f t="shared" si="0"/>
        <v>166.34000000000003</v>
      </c>
    </row>
    <row r="9" spans="1:9" ht="89.25">
      <c r="A9" s="127">
        <v>4</v>
      </c>
      <c r="B9" s="107" t="s">
        <v>431</v>
      </c>
      <c r="C9" s="94">
        <v>8450</v>
      </c>
      <c r="D9" s="129" t="s">
        <v>255</v>
      </c>
      <c r="E9" s="130">
        <v>1</v>
      </c>
      <c r="F9" s="90">
        <v>2732.01</v>
      </c>
      <c r="G9" s="125">
        <f t="shared" si="1"/>
        <v>2732.01</v>
      </c>
      <c r="H9" s="131">
        <v>0.1</v>
      </c>
      <c r="I9" s="83">
        <f t="shared" si="0"/>
        <v>273.20100000000002</v>
      </c>
    </row>
    <row r="10" spans="1:9" ht="25.5">
      <c r="A10" s="127">
        <v>6</v>
      </c>
      <c r="B10" s="107" t="s">
        <v>432</v>
      </c>
      <c r="C10" s="94">
        <v>8205</v>
      </c>
      <c r="D10" s="129" t="s">
        <v>255</v>
      </c>
      <c r="E10" s="130">
        <v>12</v>
      </c>
      <c r="F10" s="90">
        <v>176.39</v>
      </c>
      <c r="G10" s="125">
        <f t="shared" si="1"/>
        <v>2116.6799999999998</v>
      </c>
      <c r="H10" s="131">
        <v>0.2</v>
      </c>
      <c r="I10" s="83">
        <f t="shared" si="0"/>
        <v>423.33600000000001</v>
      </c>
    </row>
    <row r="11" spans="1:9" ht="12.75" customHeight="1">
      <c r="A11" s="193" t="s">
        <v>433</v>
      </c>
      <c r="B11" s="162"/>
      <c r="C11" s="162"/>
      <c r="D11" s="162"/>
      <c r="E11" s="162"/>
      <c r="F11" s="162"/>
      <c r="G11" s="162"/>
      <c r="H11" s="162"/>
      <c r="I11" s="132">
        <f>SUM(I6:I10)</f>
        <v>1373.13</v>
      </c>
    </row>
    <row r="12" spans="1:9" ht="12.75" customHeight="1">
      <c r="A12" s="249" t="s">
        <v>434</v>
      </c>
      <c r="B12" s="162"/>
      <c r="C12" s="162"/>
      <c r="D12" s="162"/>
      <c r="E12" s="162"/>
      <c r="F12" s="162"/>
      <c r="G12" s="162"/>
      <c r="H12" s="162"/>
      <c r="I12" s="163"/>
    </row>
    <row r="13" spans="1:9" ht="12.75" customHeight="1">
      <c r="A13" s="197" t="s">
        <v>435</v>
      </c>
      <c r="B13" s="162"/>
      <c r="C13" s="162"/>
      <c r="D13" s="162"/>
      <c r="E13" s="162"/>
      <c r="F13" s="162"/>
      <c r="G13" s="162"/>
      <c r="H13" s="163"/>
      <c r="I13" s="133">
        <f>I11/12</f>
        <v>114.42750000000001</v>
      </c>
    </row>
    <row r="14" spans="1:9" ht="12.75" customHeight="1">
      <c r="I14" s="132">
        <f>I13*2</f>
        <v>228.85500000000002</v>
      </c>
    </row>
    <row r="15" spans="1:9" ht="12.75" customHeight="1"/>
    <row r="16" spans="1:9"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12:I12"/>
    <mergeCell ref="A13:H13"/>
    <mergeCell ref="A2:I2"/>
    <mergeCell ref="A3:A5"/>
    <mergeCell ref="B3:B5"/>
    <mergeCell ref="C3:C5"/>
    <mergeCell ref="D3:D5"/>
    <mergeCell ref="E3:E5"/>
    <mergeCell ref="F3:I3"/>
    <mergeCell ref="F4:F5"/>
    <mergeCell ref="G4:G5"/>
    <mergeCell ref="H4:H5"/>
    <mergeCell ref="I4:I5"/>
    <mergeCell ref="A11:H11"/>
  </mergeCells>
  <pageMargins left="0.25" right="0.25" top="0.75" bottom="0.75"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10</vt:i4>
      </vt:variant>
    </vt:vector>
  </HeadingPairs>
  <TitlesOfParts>
    <vt:vector size="10" baseType="lpstr">
      <vt:lpstr>Quadro Resumo</vt:lpstr>
      <vt:lpstr>Encarregado - GP</vt:lpstr>
      <vt:lpstr>Servente 40h  - GP</vt:lpstr>
      <vt:lpstr>Servente 40h com insalubridade.</vt:lpstr>
      <vt:lpstr>Servente 40h  - Copeiragem - GP</vt:lpstr>
      <vt:lpstr>Servente 30h insalubridade - GP</vt:lpstr>
      <vt:lpstr>Uniformes e EPIs</vt:lpstr>
      <vt:lpstr>Materiais de consumo - limpeza</vt:lpstr>
      <vt:lpstr>Materiais de consumo - copeirag</vt:lpstr>
      <vt:lpstr>Equipamentos duráveis - LIMPEZA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Alvaro.Barbosa@dnpm.gov.br</dc:creator>
  <cp:lastModifiedBy>UTFPR</cp:lastModifiedBy>
  <dcterms:created xsi:type="dcterms:W3CDTF">2010-12-08T17:56:29Z</dcterms:created>
  <dcterms:modified xsi:type="dcterms:W3CDTF">2026-04-24T12:51:28Z</dcterms:modified>
</cp:coreProperties>
</file>